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3950" windowHeight="11805" tabRatio="900"/>
  </bookViews>
  <sheets>
    <sheet name="AVANCE F Y F PESOS" sheetId="2" r:id="rId1"/>
  </sheets>
  <externalReferences>
    <externalReference r:id="rId2"/>
  </externalReferences>
  <definedNames>
    <definedName name="_Ene2001">#REF!</definedName>
    <definedName name="_xlnm._FilterDatabase" localSheetId="0" hidden="1">'AVANCE F Y F PESOS'!$A$8:$N$134</definedName>
    <definedName name="_TC2001">#REF!</definedName>
    <definedName name="_TDC2001">'[1]Tipos de Cambio'!$C$4</definedName>
    <definedName name="_tdc20012">'[1]Tipos de Cambio'!$C$4</definedName>
    <definedName name="_xlnm.Print_Area" localSheetId="0">'AVANCE F Y F PESOS'!$A$5:$N$143</definedName>
    <definedName name="pesos">#REF!</definedName>
    <definedName name="_xlnm.Print_Titles" localSheetId="0">'AVANCE F Y F PESOS'!$5:$8</definedName>
  </definedNames>
  <calcPr calcId="145621"/>
</workbook>
</file>

<file path=xl/calcChain.xml><?xml version="1.0" encoding="utf-8"?>
<calcChain xmlns="http://schemas.openxmlformats.org/spreadsheetml/2006/main">
  <c r="H13" i="2" l="1"/>
  <c r="I13" i="2" s="1"/>
  <c r="N13" i="2"/>
  <c r="H14" i="2"/>
  <c r="I14" i="2" s="1"/>
  <c r="N14" i="2"/>
  <c r="H16" i="2"/>
  <c r="H15" i="2" s="1"/>
  <c r="I15" i="2" s="1"/>
  <c r="N16" i="2"/>
  <c r="H18" i="2"/>
  <c r="I18" i="2" s="1"/>
  <c r="N18" i="2"/>
  <c r="H19" i="2"/>
  <c r="I19" i="2" s="1"/>
  <c r="N19" i="2"/>
  <c r="H20" i="2"/>
  <c r="I20" i="2" s="1"/>
  <c r="N20" i="2"/>
  <c r="H22" i="2"/>
  <c r="N22" i="2"/>
  <c r="H23" i="2"/>
  <c r="I23" i="2" s="1"/>
  <c r="N23" i="2"/>
  <c r="H24" i="2"/>
  <c r="I24" i="2" s="1"/>
  <c r="N24" i="2"/>
  <c r="H26" i="2"/>
  <c r="N26" i="2"/>
  <c r="H27" i="2"/>
  <c r="I27" i="2" s="1"/>
  <c r="N27" i="2"/>
  <c r="H28" i="2"/>
  <c r="I28" i="2" s="1"/>
  <c r="N28" i="2"/>
  <c r="H29" i="2"/>
  <c r="I29" i="2" s="1"/>
  <c r="N29" i="2"/>
  <c r="H30" i="2"/>
  <c r="I30" i="2" s="1"/>
  <c r="N30" i="2"/>
  <c r="H31" i="2"/>
  <c r="I31" i="2" s="1"/>
  <c r="N31" i="2"/>
  <c r="H32" i="2"/>
  <c r="I32" i="2" s="1"/>
  <c r="N32" i="2"/>
  <c r="H33" i="2"/>
  <c r="I33" i="2" s="1"/>
  <c r="N33" i="2"/>
  <c r="H34" i="2"/>
  <c r="I34" i="2" s="1"/>
  <c r="N34" i="2"/>
  <c r="H35" i="2"/>
  <c r="I35" i="2" s="1"/>
  <c r="N35" i="2"/>
  <c r="H36" i="2"/>
  <c r="I36" i="2" s="1"/>
  <c r="N36" i="2"/>
  <c r="H37" i="2"/>
  <c r="I37" i="2" s="1"/>
  <c r="N37" i="2"/>
  <c r="H39" i="2"/>
  <c r="N39" i="2"/>
  <c r="H40" i="2"/>
  <c r="I40" i="2" s="1"/>
  <c r="N40" i="2"/>
  <c r="H41" i="2"/>
  <c r="I41" i="2" s="1"/>
  <c r="N41" i="2"/>
  <c r="H42" i="2"/>
  <c r="I42" i="2" s="1"/>
  <c r="N42" i="2"/>
  <c r="H43" i="2"/>
  <c r="I43" i="2" s="1"/>
  <c r="N43" i="2"/>
  <c r="H44" i="2"/>
  <c r="I44" i="2" s="1"/>
  <c r="N44" i="2"/>
  <c r="H45" i="2"/>
  <c r="I45" i="2" s="1"/>
  <c r="N45" i="2"/>
  <c r="H46" i="2"/>
  <c r="I46" i="2" s="1"/>
  <c r="N46" i="2"/>
  <c r="H47" i="2"/>
  <c r="I47" i="2" s="1"/>
  <c r="N47" i="2"/>
  <c r="H48" i="2"/>
  <c r="I48" i="2" s="1"/>
  <c r="N48" i="2"/>
  <c r="H49" i="2"/>
  <c r="I49" i="2" s="1"/>
  <c r="N49" i="2"/>
  <c r="H51" i="2"/>
  <c r="N51" i="2"/>
  <c r="H52" i="2"/>
  <c r="I52" i="2" s="1"/>
  <c r="N52" i="2"/>
  <c r="H53" i="2"/>
  <c r="I53" i="2" s="1"/>
  <c r="N53" i="2"/>
  <c r="H54" i="2"/>
  <c r="I54" i="2" s="1"/>
  <c r="N54" i="2"/>
  <c r="H55" i="2"/>
  <c r="I55" i="2" s="1"/>
  <c r="N55" i="2"/>
  <c r="H56" i="2"/>
  <c r="I56" i="2" s="1"/>
  <c r="N56" i="2"/>
  <c r="H57" i="2"/>
  <c r="I57" i="2" s="1"/>
  <c r="N57" i="2"/>
  <c r="H58" i="2"/>
  <c r="I58" i="2" s="1"/>
  <c r="N58" i="2"/>
  <c r="H60" i="2"/>
  <c r="I60" i="2" s="1"/>
  <c r="N60" i="2"/>
  <c r="H61" i="2"/>
  <c r="I61" i="2" s="1"/>
  <c r="N61" i="2"/>
  <c r="H62" i="2"/>
  <c r="I62" i="2" s="1"/>
  <c r="N62" i="2"/>
  <c r="H63" i="2"/>
  <c r="I63" i="2" s="1"/>
  <c r="N63" i="2"/>
  <c r="H64" i="2"/>
  <c r="I64" i="2" s="1"/>
  <c r="N64" i="2"/>
  <c r="H65" i="2"/>
  <c r="I65" i="2" s="1"/>
  <c r="N65" i="2"/>
  <c r="H67" i="2"/>
  <c r="I67" i="2" s="1"/>
  <c r="N67" i="2"/>
  <c r="H68" i="2"/>
  <c r="I68" i="2" s="1"/>
  <c r="N68" i="2"/>
  <c r="H69" i="2"/>
  <c r="I69" i="2" s="1"/>
  <c r="N69" i="2"/>
  <c r="H71" i="2"/>
  <c r="I71" i="2" s="1"/>
  <c r="N71" i="2"/>
  <c r="H72" i="2"/>
  <c r="I72" i="2" s="1"/>
  <c r="N72" i="2"/>
  <c r="H73" i="2"/>
  <c r="I73" i="2" s="1"/>
  <c r="N73" i="2"/>
  <c r="H74" i="2"/>
  <c r="I74" i="2" s="1"/>
  <c r="N74" i="2"/>
  <c r="H75" i="2"/>
  <c r="I75" i="2" s="1"/>
  <c r="N75" i="2"/>
  <c r="H76" i="2"/>
  <c r="I76" i="2" s="1"/>
  <c r="N76" i="2"/>
  <c r="H77" i="2"/>
  <c r="I77" i="2" s="1"/>
  <c r="N77" i="2"/>
  <c r="H78" i="2"/>
  <c r="I78" i="2" s="1"/>
  <c r="N78" i="2"/>
  <c r="H79" i="2"/>
  <c r="I79" i="2" s="1"/>
  <c r="N79" i="2"/>
  <c r="H80" i="2"/>
  <c r="I80" i="2" s="1"/>
  <c r="N80" i="2"/>
  <c r="H81" i="2"/>
  <c r="I81" i="2" s="1"/>
  <c r="N81" i="2"/>
  <c r="H82" i="2"/>
  <c r="I82" i="2" s="1"/>
  <c r="N82" i="2"/>
  <c r="J83" i="2"/>
  <c r="H84" i="2"/>
  <c r="I84" i="2" s="1"/>
  <c r="N84" i="2"/>
  <c r="H85" i="2"/>
  <c r="I85" i="2" s="1"/>
  <c r="N85" i="2"/>
  <c r="H86" i="2"/>
  <c r="I86" i="2" s="1"/>
  <c r="N86" i="2"/>
  <c r="H87" i="2"/>
  <c r="I87" i="2" s="1"/>
  <c r="N87" i="2"/>
  <c r="H88" i="2"/>
  <c r="I88" i="2" s="1"/>
  <c r="N88" i="2"/>
  <c r="H89" i="2"/>
  <c r="I89" i="2" s="1"/>
  <c r="N89" i="2"/>
  <c r="H90" i="2"/>
  <c r="I90" i="2" s="1"/>
  <c r="N90" i="2"/>
  <c r="H91" i="2"/>
  <c r="I91" i="2" s="1"/>
  <c r="N91" i="2"/>
  <c r="H92" i="2"/>
  <c r="I92" i="2" s="1"/>
  <c r="N92" i="2"/>
  <c r="H93" i="2"/>
  <c r="I93" i="2" s="1"/>
  <c r="N93" i="2"/>
  <c r="H94" i="2"/>
  <c r="I94" i="2" s="1"/>
  <c r="N94" i="2"/>
  <c r="H95" i="2"/>
  <c r="I95" i="2" s="1"/>
  <c r="N95" i="2"/>
  <c r="H96" i="2"/>
  <c r="I96" i="2" s="1"/>
  <c r="N96" i="2"/>
  <c r="H97" i="2"/>
  <c r="I97" i="2" s="1"/>
  <c r="N97" i="2"/>
  <c r="H98" i="2"/>
  <c r="I98" i="2" s="1"/>
  <c r="N98" i="2"/>
  <c r="H100" i="2"/>
  <c r="N100" i="2"/>
  <c r="H101" i="2"/>
  <c r="I101" i="2" s="1"/>
  <c r="N101" i="2"/>
  <c r="H102" i="2"/>
  <c r="I102" i="2" s="1"/>
  <c r="N102" i="2"/>
  <c r="H103" i="2"/>
  <c r="I103" i="2" s="1"/>
  <c r="N103" i="2"/>
  <c r="H104" i="2"/>
  <c r="I104" i="2" s="1"/>
  <c r="N104" i="2"/>
  <c r="H105" i="2"/>
  <c r="I105" i="2" s="1"/>
  <c r="N105" i="2"/>
  <c r="H106" i="2"/>
  <c r="I106" i="2" s="1"/>
  <c r="N106" i="2"/>
  <c r="H107" i="2"/>
  <c r="I107" i="2" s="1"/>
  <c r="N107" i="2"/>
  <c r="H108" i="2"/>
  <c r="I108" i="2" s="1"/>
  <c r="N108" i="2"/>
  <c r="H109" i="2"/>
  <c r="I109" i="2" s="1"/>
  <c r="N109" i="2"/>
  <c r="H110" i="2"/>
  <c r="I110" i="2" s="1"/>
  <c r="N110" i="2"/>
  <c r="H111" i="2"/>
  <c r="I111" i="2" s="1"/>
  <c r="N111" i="2"/>
  <c r="H112" i="2"/>
  <c r="I112" i="2" s="1"/>
  <c r="N112" i="2"/>
  <c r="H114" i="2"/>
  <c r="N114" i="2"/>
  <c r="H115" i="2"/>
  <c r="I115" i="2" s="1"/>
  <c r="N115" i="2"/>
  <c r="H116" i="2"/>
  <c r="I116" i="2" s="1"/>
  <c r="N116" i="2"/>
  <c r="H117" i="2"/>
  <c r="I117" i="2" s="1"/>
  <c r="N117" i="2"/>
  <c r="H118" i="2"/>
  <c r="I118" i="2" s="1"/>
  <c r="N118" i="2"/>
  <c r="H119" i="2"/>
  <c r="I119" i="2" s="1"/>
  <c r="N119" i="2"/>
  <c r="H120" i="2"/>
  <c r="I120" i="2" s="1"/>
  <c r="N120" i="2"/>
  <c r="H121" i="2"/>
  <c r="I121" i="2" s="1"/>
  <c r="N121" i="2"/>
  <c r="H124" i="2"/>
  <c r="H123" i="2" s="1"/>
  <c r="N124" i="2"/>
  <c r="H126" i="2"/>
  <c r="N126" i="2"/>
  <c r="H127" i="2"/>
  <c r="I127" i="2" s="1"/>
  <c r="N127" i="2"/>
  <c r="H129" i="2"/>
  <c r="I129" i="2" s="1"/>
  <c r="N129" i="2"/>
  <c r="H130" i="2"/>
  <c r="I130" i="2" s="1"/>
  <c r="N130" i="2"/>
  <c r="H131" i="2"/>
  <c r="I131" i="2" s="1"/>
  <c r="N131" i="2"/>
  <c r="H133" i="2"/>
  <c r="N133" i="2"/>
  <c r="H134" i="2"/>
  <c r="I134" i="2" s="1"/>
  <c r="N134" i="2"/>
  <c r="I16" i="2" l="1"/>
  <c r="I124" i="2"/>
  <c r="H128" i="2"/>
  <c r="I128" i="2" s="1"/>
  <c r="H17" i="2"/>
  <c r="I17" i="2" s="1"/>
  <c r="H12" i="2"/>
  <c r="I12" i="2" s="1"/>
  <c r="H21" i="2"/>
  <c r="I21" i="2" s="1"/>
  <c r="I22" i="2"/>
  <c r="H38" i="2"/>
  <c r="I38" i="2" s="1"/>
  <c r="I39" i="2"/>
  <c r="I123" i="2"/>
  <c r="H113" i="2"/>
  <c r="I113" i="2" s="1"/>
  <c r="I114" i="2"/>
  <c r="H132" i="2"/>
  <c r="I132" i="2" s="1"/>
  <c r="H83" i="2"/>
  <c r="I83" i="2" s="1"/>
  <c r="H125" i="2"/>
  <c r="I125" i="2" s="1"/>
  <c r="I126" i="2"/>
  <c r="H50" i="2"/>
  <c r="I50" i="2" s="1"/>
  <c r="I51" i="2"/>
  <c r="H66" i="2"/>
  <c r="I66" i="2" s="1"/>
  <c r="H99" i="2"/>
  <c r="I99" i="2" s="1"/>
  <c r="H25" i="2"/>
  <c r="I25" i="2" s="1"/>
  <c r="I26" i="2"/>
  <c r="H70" i="2"/>
  <c r="I70" i="2" s="1"/>
  <c r="H59" i="2"/>
  <c r="I59" i="2" s="1"/>
  <c r="I133" i="2"/>
  <c r="I100" i="2"/>
  <c r="H122" i="2" l="1"/>
  <c r="I122" i="2" s="1"/>
  <c r="H10" i="2"/>
  <c r="I10" i="2" s="1"/>
  <c r="H11" i="2"/>
  <c r="I11" i="2" l="1"/>
  <c r="H9" i="2"/>
  <c r="I9" i="2" s="1"/>
</calcChain>
</file>

<file path=xl/sharedStrings.xml><?xml version="1.0" encoding="utf-8"?>
<sst xmlns="http://schemas.openxmlformats.org/spreadsheetml/2006/main" count="270" uniqueCount="171">
  <si>
    <t xml:space="preserve">No </t>
  </si>
  <si>
    <t>Estado del proyecto</t>
  </si>
  <si>
    <t>Avance Financiero</t>
  </si>
  <si>
    <t>Acumulado 2013</t>
  </si>
  <si>
    <t>Avance Físico</t>
  </si>
  <si>
    <t>Acumulada</t>
  </si>
  <si>
    <t>%</t>
  </si>
  <si>
    <t xml:space="preserve">Estimada Anual </t>
  </si>
  <si>
    <t>Realizada</t>
  </si>
  <si>
    <t>(1)</t>
  </si>
  <si>
    <t>(2)</t>
  </si>
  <si>
    <t>(3)</t>
  </si>
  <si>
    <t>(4)</t>
  </si>
  <si>
    <t xml:space="preserve">(5)   </t>
  </si>
  <si>
    <t>(6)=(3+5)</t>
  </si>
  <si>
    <t>(7=6/2)</t>
  </si>
  <si>
    <t>(8)</t>
  </si>
  <si>
    <t>(9)</t>
  </si>
  <si>
    <t>(10)</t>
  </si>
  <si>
    <t>(11)=(8+10)</t>
  </si>
  <si>
    <t xml:space="preserve">Total </t>
  </si>
  <si>
    <t>Aprobados en Ejercicios Fiscales Anteriores</t>
  </si>
  <si>
    <t>Inversión Directa</t>
  </si>
  <si>
    <t>Aprobados en 2002</t>
  </si>
  <si>
    <t>Varias (Cierre y otras)</t>
  </si>
  <si>
    <t>SLT 706 Sistemas Norte</t>
  </si>
  <si>
    <t>Aprobados para 2003</t>
  </si>
  <si>
    <t>SLT 803 NOINE</t>
  </si>
  <si>
    <t>Aprobados en 2004</t>
  </si>
  <si>
    <t>SE 912 División Oriente</t>
  </si>
  <si>
    <t>Aprobados 2005</t>
  </si>
  <si>
    <t>SE  1003 Subestaciones Eléctricas de Occidente</t>
  </si>
  <si>
    <t>Aprobados 2006</t>
  </si>
  <si>
    <t>CC Agua Prieta II (con campo solar)</t>
  </si>
  <si>
    <t>Construcción</t>
  </si>
  <si>
    <t>SE 1116 Transformación del Noreste</t>
  </si>
  <si>
    <t xml:space="preserve">SE 1128 Centro Sur   </t>
  </si>
  <si>
    <t>SLT 1111 Transmisión y Transformación del Central - Occidental</t>
  </si>
  <si>
    <t>SLT 1114 Transmisión y Transformación del Oriental</t>
  </si>
  <si>
    <t>Varias (Licitación y construcción)</t>
  </si>
  <si>
    <t>SLT 1119 Transmisión y Transformación del Sureste</t>
  </si>
  <si>
    <t>Aprobados en 2007</t>
  </si>
  <si>
    <t xml:space="preserve">SE 1212 SUR - PENINSULAR      </t>
  </si>
  <si>
    <t xml:space="preserve">SLT 1203 Transmisión y Transformación Oriental - Sureste   </t>
  </si>
  <si>
    <t>SE 1202 Suministro de Energía a la Zona Manzanillo</t>
  </si>
  <si>
    <t>SE 1211 NORESTE - CENTRAL</t>
  </si>
  <si>
    <t>SLT 1201 Transmisión y Transformación de Baja California</t>
  </si>
  <si>
    <t>CCI CI Guerrero Negro III</t>
  </si>
  <si>
    <t>Aprobados en 2008</t>
  </si>
  <si>
    <t>SLT 1304 Transmisión y Transformación del Oriental</t>
  </si>
  <si>
    <t>SLT    1302 Transformación del Noreste</t>
  </si>
  <si>
    <t>Por Licitar sin cambio de alcance</t>
  </si>
  <si>
    <t>LT 1313 Red de Transmisión Asociada al CC Baja California III</t>
  </si>
  <si>
    <t xml:space="preserve">SE 1323 DISTRIBUCIÓN SUR   </t>
  </si>
  <si>
    <t xml:space="preserve">SE 1322 DISTRIBUCIÓN CENTRO   </t>
  </si>
  <si>
    <t xml:space="preserve">SE 1321 DISTRIBUCIÓN NORESTE   </t>
  </si>
  <si>
    <t xml:space="preserve">SE 1320 DISTRIBUCIÓN NOROESTE   </t>
  </si>
  <si>
    <t>Aprobados en 2009</t>
  </si>
  <si>
    <t>SLT 1404 Subestaciones del Oriente</t>
  </si>
  <si>
    <t>SE 1421 DISTRIBUCIÓN SUR</t>
  </si>
  <si>
    <t>SE 1420 DISTRIBUCIÓN NORTE</t>
  </si>
  <si>
    <t>CCI Santa Rosalía II</t>
  </si>
  <si>
    <t>RM CT Altamira Unidades 1 y 2</t>
  </si>
  <si>
    <t>Aprobados en 2010</t>
  </si>
  <si>
    <t>SE 1521 DISTRIBUCIÓN SUR</t>
  </si>
  <si>
    <t>SE 1520 DISTRIBUCION NORTE</t>
  </si>
  <si>
    <t>Aprobados en 2011</t>
  </si>
  <si>
    <t>SLT 1603 Subestación Lago</t>
  </si>
  <si>
    <t>Fallo y Adjudicación</t>
  </si>
  <si>
    <t>SLT 1604 Transmisión Ayotla-Chalco</t>
  </si>
  <si>
    <t>LT Red de Transmisión Asociada a la CI Guerrero Negro IV</t>
  </si>
  <si>
    <t>CCI Santa Rosalía III</t>
  </si>
  <si>
    <t>SE 1621 Distribución Norte-Sur</t>
  </si>
  <si>
    <t>SE 1620 Distribución Valle de México</t>
  </si>
  <si>
    <t>CG Los Azufres III (Fase I)</t>
  </si>
  <si>
    <t>CH La Parota</t>
  </si>
  <si>
    <t>Aprobados en 2012</t>
  </si>
  <si>
    <t>RM CT José López Portillo</t>
  </si>
  <si>
    <t>SLT 1721 DISTRIBUCIÓN NORTE</t>
  </si>
  <si>
    <t>LT    Red de Transmisión Asociada al CC Noreste</t>
  </si>
  <si>
    <t>SLT 1720 Distribución Valle de México</t>
  </si>
  <si>
    <t>LT    Red de Transmisión Asociada al CC Norte III</t>
  </si>
  <si>
    <t>CG Los Humeros III</t>
  </si>
  <si>
    <t>CC Centro II</t>
  </si>
  <si>
    <t>CCI    Baja California Sur V</t>
  </si>
  <si>
    <t>LT Red de transmisión asociada a la CE Rumorosa I, II y III</t>
  </si>
  <si>
    <t>SLT 1722 Distribución Sur</t>
  </si>
  <si>
    <t>CH Chicoasén II</t>
  </si>
  <si>
    <t>SE  1701 Subestación Chimalpa Dos</t>
  </si>
  <si>
    <t>SLT 1703  Conversión a 400 kV de la Riviera Maya</t>
  </si>
  <si>
    <t>Aprobados en 2013</t>
  </si>
  <si>
    <t>CC    Guaymas II</t>
  </si>
  <si>
    <t>Autorizado</t>
  </si>
  <si>
    <t>LT    Red de Transmisión Asociada al CC Guaymas II</t>
  </si>
  <si>
    <t>CC    Valle de México II</t>
  </si>
  <si>
    <t>LT    Red de Transmisión Asociada al CC Todos Santos</t>
  </si>
  <si>
    <t>LT    Red de Trans Asoc a la 2a Temp Abierta y Sureste III IV V VI</t>
  </si>
  <si>
    <t xml:space="preserve"> LT 1805 Línea de Transmisión Huasteca - Monterrey</t>
  </si>
  <si>
    <t>SE  1801 Subestaciones Baja - Noroeste</t>
  </si>
  <si>
    <t>SE  1803 Subestaciones del Occidental</t>
  </si>
  <si>
    <t xml:space="preserve"> SLT 1802 Subestaciones y Líneas de Transmisión del Norte</t>
  </si>
  <si>
    <t>SLT  1804 Subestaciones y Líneas Transmisión Oriental-Peninsular</t>
  </si>
  <si>
    <t>SLT    1820 Divisiones de Distribución del Valle de México</t>
  </si>
  <si>
    <t>SLT    1821 Divisiones de Distribución</t>
  </si>
  <si>
    <t>Aprobados en 2014</t>
  </si>
  <si>
    <t>CC    Guaymas III</t>
  </si>
  <si>
    <t>LT    Red de Transmisión Asociada al CC Guaymas III</t>
  </si>
  <si>
    <t>SE    1901 Subestaciones de Baja California</t>
  </si>
  <si>
    <t>SLT    1902 Subestaciones y Compensación del Noroeste</t>
  </si>
  <si>
    <t>SE    1903 Subestaciones Norte - Noreste</t>
  </si>
  <si>
    <t>SLT    1904 Transmisión y Transformación de Occidente</t>
  </si>
  <si>
    <t>LT    1905 Transmisión Sureste - Peninsular</t>
  </si>
  <si>
    <t>SLT    1921 Reducción de Pérdidas de Energía en Distribución</t>
  </si>
  <si>
    <t>Inversión Condicionada</t>
  </si>
  <si>
    <t>CC Baja California III</t>
  </si>
  <si>
    <t>CC Norte III (Juárez)</t>
  </si>
  <si>
    <t>Fallo y adjudicación</t>
  </si>
  <si>
    <t>CE Sureste I</t>
  </si>
  <si>
    <t>Varias (Licitación y Construcción)</t>
  </si>
  <si>
    <t>CC    Noroeste</t>
  </si>
  <si>
    <t>Por Licitar sin cambio de Alcance</t>
  </si>
  <si>
    <t>CC    Noreste</t>
  </si>
  <si>
    <t>CE Rumorosa I, II y III</t>
  </si>
  <si>
    <t>CC    Baja California II</t>
  </si>
  <si>
    <t>CC    Todos Santos</t>
  </si>
  <si>
    <t>Fuente: Comisión Federal de Electricidad</t>
  </si>
  <si>
    <t>p_/ Cifras preliminares</t>
  </si>
  <si>
    <t>Terminado Totalmente</t>
  </si>
  <si>
    <t>CCC Pacífico   4_/</t>
  </si>
  <si>
    <t>SE 914 División Centro Sur   4_/</t>
  </si>
  <si>
    <t>CH La Yesca   4_/</t>
  </si>
  <si>
    <t>SE 1120 Noroeste   4_/</t>
  </si>
  <si>
    <t>SE 1122 Golfo Norte   4_/</t>
  </si>
  <si>
    <t>SE 1210 NORTE - NOROESTE   4_/</t>
  </si>
  <si>
    <t>RM CCC Poza Rica   4_/</t>
  </si>
  <si>
    <t>RM CCC El Sauz Paquete 1   4_/</t>
  </si>
  <si>
    <t>CC Repotenciación CT Manzanillo I U-1 y 2   4_/</t>
  </si>
  <si>
    <t>CT TG Baja California II   4_/</t>
  </si>
  <si>
    <t>CCI Baja California Sur IV   4_/</t>
  </si>
  <si>
    <t>SLT 1405 Subest y Líneas de Transmisión de las Áreas Sureste   4_/</t>
  </si>
  <si>
    <t>CCC Cogeneración Salamanca Fase I   4_/</t>
  </si>
  <si>
    <t>SLT 1601 Transmisión y Transformación Noroeste - Norte   4_/</t>
  </si>
  <si>
    <t>CC Centro   4_/</t>
  </si>
  <si>
    <t>CCI Guerrero Negro IV   4_/</t>
  </si>
  <si>
    <t>SLT 1702 Transmisión y Transformación Baja - Noine   4_/</t>
  </si>
  <si>
    <t>SLT 1704 Interconexión sist aislados Guerrero Negro Sta Rosalía   4_/</t>
  </si>
  <si>
    <t>RM    CH TEMASCAL UNIDADES 1 A 4   4_/</t>
  </si>
  <si>
    <t>4_/ Se actualizó la meta física con el objeto de no rebasar el 100% en el avance físico del proyecto.</t>
  </si>
  <si>
    <t>Por Licitar con cambio de alcance</t>
  </si>
  <si>
    <t>2_/ El tipo de cambio utilizado es de $14.7180  por dólar correspondiente al cierre de diciembre de 2014.</t>
  </si>
  <si>
    <t>3_/ Los tipos de cambio promedio de fecha de liquidación utilizados fueron 13.1981 , 13.2888 , 13.2154, 13.0681, 12.9479, 12.9832, 12.9734,  13.1490, 13.2002, 13.4768, 13.5819 y 14.4266  pesos por dólar para enero, febrero, marzo, abril, mayo, junio, julio, agosto, septiembre, octubre, noviembre y diciembre respectivamente,  publicados por Banxico.</t>
  </si>
  <si>
    <t>SE 1110 Compensación Capacitiva del Norte   5_/</t>
  </si>
  <si>
    <t>LT  Red de Transmisión Asociada a la CI Santa Rosalia III</t>
  </si>
  <si>
    <t>1_/ Se consideran los proyectos que tienen previstos recursos en el PEF 2014, así como aquéllos proyectos que aunque no tienen Monto Estimado en el PEF 2014 continúan en etapa de Varias Cierre y Otras por lo que se les debe dar seguimiento.</t>
  </si>
  <si>
    <t>6_/ Se modificó el Acumulado Financiero 2013, debido a que el Consorcio privado reportó una cifra menor al cierre del proyecto.</t>
  </si>
  <si>
    <t>SLT 901 Pacífico  6_/</t>
  </si>
  <si>
    <t>SE  1006 Central Sur   6_/</t>
  </si>
  <si>
    <t>SE 1124 Bajío Centro   4_/  6_/</t>
  </si>
  <si>
    <t>5_/ Al cierre del proyecto, el consorcio privado registró un monto inferior al reportado el trimestre anterior.</t>
  </si>
  <si>
    <t>SE 1125 Distribución   4_/  6_/</t>
  </si>
  <si>
    <t>SLT 1112 Transmisión y Transformación del Noroeste   4_/</t>
  </si>
  <si>
    <t>Informes sobre la Situación Económica,
las Finanzas Públicas y la Deuda Pública</t>
  </si>
  <si>
    <t>V. PROYECTOS DE INFRAESTRUCTURA PRODUCTIVA DE LARGO PLAZO (PIDIREGAS)</t>
  </si>
  <si>
    <t>ENERO-DICIEMBRE DE 2014</t>
  </si>
  <si>
    <r>
      <t xml:space="preserve">Nombre del proyecto   </t>
    </r>
    <r>
      <rPr>
        <vertAlign val="superscript"/>
        <sz val="10"/>
        <color indexed="8"/>
        <rFont val="Soberana Sans"/>
        <family val="3"/>
      </rPr>
      <t>1_/</t>
    </r>
  </si>
  <si>
    <r>
      <t xml:space="preserve">Costo Total Autorizado  </t>
    </r>
    <r>
      <rPr>
        <vertAlign val="superscript"/>
        <sz val="10"/>
        <color indexed="8"/>
        <rFont val="Soberana Sans"/>
        <family val="3"/>
      </rPr>
      <t>2_/</t>
    </r>
  </si>
  <si>
    <r>
      <t xml:space="preserve">Acumulado 2013   </t>
    </r>
    <r>
      <rPr>
        <vertAlign val="superscript"/>
        <sz val="10"/>
        <color indexed="8"/>
        <rFont val="Soberana Sans"/>
        <family val="3"/>
      </rPr>
      <t>2_/</t>
    </r>
  </si>
  <si>
    <r>
      <t xml:space="preserve">Estimada  </t>
    </r>
    <r>
      <rPr>
        <vertAlign val="superscript"/>
        <sz val="10"/>
        <color indexed="8"/>
        <rFont val="Soberana Sans"/>
        <family val="3"/>
      </rPr>
      <t>2_/</t>
    </r>
  </si>
  <si>
    <r>
      <t xml:space="preserve">Realizada  </t>
    </r>
    <r>
      <rPr>
        <vertAlign val="superscript"/>
        <sz val="10"/>
        <color indexed="8"/>
        <rFont val="Soberana Sans"/>
        <family val="3"/>
      </rPr>
      <t>3_/</t>
    </r>
  </si>
  <si>
    <t>Cuarto Trimestre de 2014</t>
  </si>
  <si>
    <r>
      <t xml:space="preserve">AVANCE FINANCIERO Y FÍSICO DE PROYECTOS DE INFRAESTRUCTURA PRODUCTIVA DE LARGO PLAZO EN CONSTRUCCIÓN </t>
    </r>
    <r>
      <rPr>
        <b/>
        <vertAlign val="superscript"/>
        <sz val="10"/>
        <rFont val="Soberana Sans"/>
        <family val="3"/>
      </rPr>
      <t>p_/</t>
    </r>
    <r>
      <rPr>
        <b/>
        <sz val="10"/>
        <rFont val="Soberana Sans"/>
        <family val="3"/>
      </rPr>
      <t xml:space="preserve">
Con base en los artículos 107, fracción I, inciso d) de la Ley Federal de Presupuesto y Responsabilidad Hacendaria y 205 de su Reglamento
Comisión Federal de Electricidad
(Millones de pesos a precios de 2014)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</si>
</sst>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_-;\-* #,##0.00_-;_-* &quot;-&quot;??_-;_-@_-"/>
    <numFmt numFmtId="164" formatCode="#,##0.0_);[Red]\(#,##0.0\)"/>
    <numFmt numFmtId="165" formatCode="_-* #,##0.0_-;\-* #,##0.0_-;_-* &quot;-&quot;??_-;_-@_-"/>
    <numFmt numFmtId="166" formatCode="#,##0.000;[Red]#,##0.000"/>
    <numFmt numFmtId="167" formatCode="#,##0.0"/>
    <numFmt numFmtId="168" formatCode="#,##0.000_);[Red]\(#,##0.000\)"/>
    <numFmt numFmtId="169" formatCode="_(* #,##0.0_);_(* \(#,##0.0\);_(* &quot;-&quot;?_);_(@_)"/>
    <numFmt numFmtId="170" formatCode="_-* #,##0.0_-;\-* #,##0.0_-;_-* &quot;-&quot;?_-;_-@_-"/>
    <numFmt numFmtId="171" formatCode="_(* #,##0.00_);_(* \(#,##0.00\);_(* &quot;-&quot;??_);_(@_)"/>
    <numFmt numFmtId="172" formatCode="General_)"/>
  </numFmts>
  <fonts count="19" x14ac:knownFonts="1">
    <font>
      <sz val="11"/>
      <color theme="1"/>
      <name val="Calibri"/>
      <family val="2"/>
      <scheme val="minor"/>
    </font>
    <font>
      <sz val="10"/>
      <name val="Arial"/>
      <family val="2"/>
    </font>
    <font>
      <sz val="8"/>
      <name val="Arial"/>
      <family val="2"/>
    </font>
    <font>
      <b/>
      <sz val="8"/>
      <name val="Arial"/>
      <family val="2"/>
    </font>
    <font>
      <b/>
      <sz val="10"/>
      <name val="Arial"/>
      <family val="2"/>
    </font>
    <font>
      <sz val="7"/>
      <name val="Arial"/>
      <family val="2"/>
    </font>
    <font>
      <sz val="18"/>
      <name val="Arial"/>
      <family val="2"/>
    </font>
    <font>
      <sz val="11"/>
      <color theme="1"/>
      <name val="Calibri"/>
      <family val="2"/>
      <scheme val="minor"/>
    </font>
    <font>
      <b/>
      <sz val="14"/>
      <name val="Soberana Titular"/>
      <family val="3"/>
    </font>
    <font>
      <b/>
      <sz val="12"/>
      <color indexed="23"/>
      <name val="Soberana Titular"/>
      <family val="3"/>
    </font>
    <font>
      <b/>
      <sz val="14"/>
      <color theme="1"/>
      <name val="Soberana Titular"/>
      <family val="3"/>
    </font>
    <font>
      <b/>
      <sz val="12"/>
      <color theme="1"/>
      <name val="Soberana Titular"/>
      <family val="3"/>
    </font>
    <font>
      <b/>
      <sz val="10"/>
      <name val="Soberana Sans"/>
      <family val="3"/>
    </font>
    <font>
      <b/>
      <vertAlign val="superscript"/>
      <sz val="10"/>
      <name val="Soberana Sans"/>
      <family val="3"/>
    </font>
    <font>
      <sz val="10"/>
      <color indexed="8"/>
      <name val="Soberana Sans"/>
      <family val="3"/>
    </font>
    <font>
      <vertAlign val="superscript"/>
      <sz val="10"/>
      <color indexed="8"/>
      <name val="Soberana Sans"/>
      <family val="3"/>
    </font>
    <font>
      <sz val="10"/>
      <name val="Soberana Sans"/>
      <family val="3"/>
    </font>
    <font>
      <sz val="10"/>
      <color theme="1"/>
      <name val="Soberana Sans"/>
      <family val="3"/>
    </font>
    <font>
      <b/>
      <sz val="10"/>
      <color theme="1"/>
      <name val="Soberana Sans"/>
      <family val="3"/>
    </font>
  </fonts>
  <fills count="4">
    <fill>
      <patternFill patternType="none"/>
    </fill>
    <fill>
      <patternFill patternType="gray125"/>
    </fill>
    <fill>
      <patternFill patternType="solid">
        <fgColor indexed="9"/>
        <bgColor indexed="64"/>
      </patternFill>
    </fill>
    <fill>
      <patternFill patternType="solid">
        <fgColor theme="6" tint="0.39997558519241921"/>
        <bgColor indexed="64"/>
      </patternFill>
    </fill>
  </fills>
  <borders count="5">
    <border>
      <left/>
      <right/>
      <top/>
      <bottom/>
      <diagonal/>
    </border>
    <border>
      <left/>
      <right/>
      <top/>
      <bottom style="thin">
        <color indexed="64"/>
      </bottom>
      <diagonal/>
    </border>
    <border>
      <left/>
      <right/>
      <top style="thin">
        <color indexed="64"/>
      </top>
      <bottom style="thin">
        <color indexed="64"/>
      </bottom>
      <diagonal/>
    </border>
    <border>
      <left/>
      <right/>
      <top/>
      <bottom style="medium">
        <color indexed="64"/>
      </bottom>
      <diagonal/>
    </border>
    <border>
      <left/>
      <right/>
      <top style="medium">
        <color indexed="64"/>
      </top>
      <bottom/>
      <diagonal/>
    </border>
  </borders>
  <cellStyleXfs count="17">
    <xf numFmtId="0" fontId="0" fillId="0" borderId="0"/>
    <xf numFmtId="0" fontId="6" fillId="0" borderId="0"/>
    <xf numFmtId="0" fontId="1" fillId="0" borderId="0"/>
    <xf numFmtId="43" fontId="7"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1" fillId="0" borderId="0"/>
    <xf numFmtId="0" fontId="7" fillId="0" borderId="0"/>
    <xf numFmtId="0" fontId="1" fillId="0" borderId="0"/>
    <xf numFmtId="0" fontId="1" fillId="0" borderId="0"/>
    <xf numFmtId="0" fontId="1" fillId="0" borderId="0"/>
    <xf numFmtId="172"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cellStyleXfs>
  <cellXfs count="87">
    <xf numFmtId="0" fontId="0" fillId="0" borderId="0" xfId="0"/>
    <xf numFmtId="0" fontId="1" fillId="0" borderId="0" xfId="8" applyFont="1" applyFill="1"/>
    <xf numFmtId="49" fontId="1" fillId="0" borderId="0" xfId="8" applyNumberFormat="1" applyFont="1" applyFill="1"/>
    <xf numFmtId="49" fontId="1" fillId="0" borderId="0" xfId="8" applyNumberFormat="1" applyFont="1" applyFill="1" applyAlignment="1">
      <alignment vertical="center"/>
    </xf>
    <xf numFmtId="0" fontId="2" fillId="0" borderId="0" xfId="8" applyFont="1" applyFill="1" applyBorder="1" applyAlignment="1">
      <alignment horizontal="center"/>
    </xf>
    <xf numFmtId="0" fontId="1" fillId="0" borderId="0" xfId="8" applyFont="1" applyFill="1" applyBorder="1"/>
    <xf numFmtId="0" fontId="4" fillId="0" borderId="0" xfId="8" applyFont="1" applyFill="1" applyBorder="1"/>
    <xf numFmtId="0" fontId="2" fillId="0" borderId="0" xfId="8" applyFont="1" applyFill="1" applyBorder="1"/>
    <xf numFmtId="0" fontId="2" fillId="0" borderId="0" xfId="8" applyFont="1" applyFill="1" applyBorder="1" applyAlignment="1"/>
    <xf numFmtId="0" fontId="3" fillId="0" borderId="0" xfId="8" applyFont="1" applyFill="1" applyBorder="1"/>
    <xf numFmtId="164" fontId="2" fillId="0" borderId="0" xfId="8" applyNumberFormat="1" applyFont="1" applyFill="1" applyBorder="1" applyAlignment="1"/>
    <xf numFmtId="169" fontId="2" fillId="0" borderId="0" xfId="8" applyNumberFormat="1" applyFont="1" applyFill="1" applyBorder="1" applyAlignment="1"/>
    <xf numFmtId="0" fontId="5" fillId="0" borderId="0" xfId="8" applyFont="1" applyFill="1" applyBorder="1" applyAlignment="1"/>
    <xf numFmtId="164" fontId="5" fillId="0" borderId="0" xfId="8" applyNumberFormat="1" applyFont="1" applyFill="1" applyBorder="1" applyAlignment="1"/>
    <xf numFmtId="169" fontId="5" fillId="0" borderId="0" xfId="8" applyNumberFormat="1" applyFont="1" applyFill="1" applyBorder="1" applyAlignment="1"/>
    <xf numFmtId="0" fontId="5" fillId="0" borderId="0" xfId="8" applyFont="1" applyFill="1" applyBorder="1"/>
    <xf numFmtId="0" fontId="2" fillId="0" borderId="0" xfId="8" applyFont="1" applyFill="1"/>
    <xf numFmtId="165" fontId="2" fillId="0" borderId="0" xfId="3" applyNumberFormat="1" applyFont="1" applyFill="1" applyBorder="1"/>
    <xf numFmtId="0" fontId="2" fillId="0" borderId="0" xfId="8" applyFont="1" applyFill="1" applyBorder="1" applyAlignment="1">
      <alignment horizontal="left"/>
    </xf>
    <xf numFmtId="0" fontId="1" fillId="0" borderId="0" xfId="8" applyFont="1" applyFill="1" applyAlignment="1">
      <alignment horizontal="center"/>
    </xf>
    <xf numFmtId="0" fontId="2" fillId="0" borderId="0" xfId="8" applyFont="1" applyFill="1" applyBorder="1" applyAlignment="1">
      <alignment horizontal="justify" vertical="top" wrapText="1"/>
    </xf>
    <xf numFmtId="170" fontId="2" fillId="0" borderId="0" xfId="8" applyNumberFormat="1" applyFont="1" applyFill="1" applyBorder="1"/>
    <xf numFmtId="0" fontId="1" fillId="0" borderId="0" xfId="8" applyFont="1" applyFill="1" applyBorder="1" applyAlignment="1">
      <alignment horizontal="center"/>
    </xf>
    <xf numFmtId="0" fontId="2" fillId="0" borderId="0" xfId="8" applyFont="1" applyFill="1" applyBorder="1" applyAlignment="1">
      <alignment horizontal="right"/>
    </xf>
    <xf numFmtId="0" fontId="1" fillId="0" borderId="0" xfId="8" applyFont="1" applyFill="1" applyAlignment="1">
      <alignment horizontal="right"/>
    </xf>
    <xf numFmtId="0" fontId="5" fillId="0" borderId="0" xfId="8" applyFont="1" applyFill="1" applyBorder="1" applyAlignment="1">
      <alignment horizontal="right"/>
    </xf>
    <xf numFmtId="0" fontId="5" fillId="0" borderId="0" xfId="8" applyFont="1" applyFill="1" applyBorder="1" applyAlignment="1">
      <alignment vertical="top"/>
    </xf>
    <xf numFmtId="0" fontId="1" fillId="0" borderId="0" xfId="8" applyFont="1" applyFill="1" applyAlignment="1">
      <alignment horizontal="right" vertical="top"/>
    </xf>
    <xf numFmtId="0" fontId="1" fillId="0" borderId="0" xfId="8" applyFont="1" applyFill="1" applyBorder="1" applyAlignment="1">
      <alignment horizontal="right" vertical="top"/>
    </xf>
    <xf numFmtId="0" fontId="1" fillId="0" borderId="0" xfId="8" applyFont="1" applyFill="1" applyBorder="1" applyAlignment="1">
      <alignment horizontal="right"/>
    </xf>
    <xf numFmtId="0" fontId="4" fillId="0" borderId="0" xfId="8" applyFont="1" applyFill="1" applyBorder="1" applyAlignment="1">
      <alignment horizontal="right" vertical="top"/>
    </xf>
    <xf numFmtId="0" fontId="4" fillId="0" borderId="0" xfId="8" applyFont="1" applyFill="1" applyBorder="1" applyAlignment="1">
      <alignment horizontal="right"/>
    </xf>
    <xf numFmtId="0" fontId="2" fillId="0" borderId="0" xfId="8" applyFont="1" applyFill="1" applyBorder="1" applyAlignment="1">
      <alignment horizontal="right" vertical="top"/>
    </xf>
    <xf numFmtId="0" fontId="3" fillId="0" borderId="0" xfId="8" applyFont="1" applyFill="1" applyBorder="1" applyAlignment="1">
      <alignment horizontal="right" vertical="top"/>
    </xf>
    <xf numFmtId="0" fontId="3" fillId="0" borderId="0" xfId="8" applyFont="1" applyFill="1" applyBorder="1" applyAlignment="1">
      <alignment horizontal="right"/>
    </xf>
    <xf numFmtId="0" fontId="5" fillId="0" borderId="0" xfId="8" applyFont="1" applyFill="1" applyBorder="1" applyAlignment="1">
      <alignment horizontal="right" vertical="top"/>
    </xf>
    <xf numFmtId="0" fontId="9" fillId="0" borderId="0" xfId="0" applyFont="1" applyFill="1" applyBorder="1" applyAlignment="1">
      <alignment vertical="center"/>
    </xf>
    <xf numFmtId="0" fontId="1" fillId="0" borderId="0" xfId="8"/>
    <xf numFmtId="0" fontId="1" fillId="0" borderId="0" xfId="8" applyFill="1"/>
    <xf numFmtId="0" fontId="14" fillId="0" borderId="0" xfId="8" applyFont="1" applyFill="1" applyBorder="1" applyAlignment="1">
      <alignment horizontal="center"/>
    </xf>
    <xf numFmtId="0" fontId="14" fillId="0" borderId="0" xfId="8" applyFont="1" applyFill="1" applyBorder="1" applyAlignment="1">
      <alignment horizontal="center" vertical="center"/>
    </xf>
    <xf numFmtId="0" fontId="14" fillId="2" borderId="0" xfId="8" applyFont="1" applyFill="1" applyBorder="1" applyAlignment="1">
      <alignment horizontal="center" vertical="center"/>
    </xf>
    <xf numFmtId="49" fontId="14" fillId="0" borderId="3" xfId="8" applyNumberFormat="1" applyFont="1" applyFill="1" applyBorder="1" applyAlignment="1">
      <alignment horizontal="center"/>
    </xf>
    <xf numFmtId="49" fontId="14" fillId="2" borderId="3" xfId="8" applyNumberFormat="1" applyFont="1" applyFill="1" applyBorder="1" applyAlignment="1">
      <alignment horizontal="center"/>
    </xf>
    <xf numFmtId="49" fontId="16" fillId="0" borderId="3" xfId="8" applyNumberFormat="1" applyFont="1" applyFill="1" applyBorder="1" applyAlignment="1">
      <alignment horizontal="center"/>
    </xf>
    <xf numFmtId="0" fontId="14" fillId="0" borderId="3" xfId="8" applyFont="1" applyFill="1" applyBorder="1" applyAlignment="1">
      <alignment horizontal="center" vertical="center"/>
    </xf>
    <xf numFmtId="0" fontId="16" fillId="0" borderId="0" xfId="8" applyFont="1" applyFill="1" applyBorder="1" applyAlignment="1">
      <alignment horizontal="center" vertical="top"/>
    </xf>
    <xf numFmtId="0" fontId="12" fillId="0" borderId="0" xfId="8" applyFont="1" applyFill="1" applyBorder="1" applyAlignment="1">
      <alignment horizontal="center" vertical="top" wrapText="1"/>
    </xf>
    <xf numFmtId="164" fontId="12" fillId="0" borderId="0" xfId="8" applyNumberFormat="1" applyFont="1" applyFill="1" applyBorder="1" applyAlignment="1">
      <alignment horizontal="right" vertical="top"/>
    </xf>
    <xf numFmtId="40" fontId="12" fillId="0" borderId="0" xfId="8" applyNumberFormat="1" applyFont="1" applyFill="1" applyBorder="1" applyAlignment="1">
      <alignment horizontal="right" vertical="top"/>
    </xf>
    <xf numFmtId="164" fontId="16" fillId="0" borderId="0" xfId="8" applyNumberFormat="1" applyFont="1" applyFill="1" applyBorder="1" applyAlignment="1">
      <alignment horizontal="right" vertical="top"/>
    </xf>
    <xf numFmtId="0" fontId="12" fillId="0" borderId="0" xfId="8" applyFont="1" applyFill="1" applyBorder="1" applyAlignment="1">
      <alignment horizontal="left" vertical="top" wrapText="1"/>
    </xf>
    <xf numFmtId="165" fontId="12" fillId="0" borderId="0" xfId="3" applyNumberFormat="1" applyFont="1" applyFill="1" applyBorder="1" applyAlignment="1">
      <alignment horizontal="center" vertical="top" wrapText="1"/>
    </xf>
    <xf numFmtId="0" fontId="12" fillId="0" borderId="0" xfId="8" applyFont="1" applyFill="1" applyBorder="1" applyAlignment="1">
      <alignment vertical="top" wrapText="1"/>
    </xf>
    <xf numFmtId="166" fontId="12" fillId="0" borderId="0" xfId="8" applyNumberFormat="1" applyFont="1" applyFill="1" applyBorder="1" applyAlignment="1">
      <alignment horizontal="center" vertical="top" wrapText="1"/>
    </xf>
    <xf numFmtId="0" fontId="17" fillId="0" borderId="0" xfId="0" applyFont="1" applyFill="1" applyBorder="1" applyAlignment="1">
      <alignment horizontal="center" vertical="top"/>
    </xf>
    <xf numFmtId="0" fontId="17" fillId="0" borderId="0" xfId="0" applyFont="1" applyFill="1" applyBorder="1" applyAlignment="1">
      <alignment vertical="top"/>
    </xf>
    <xf numFmtId="167" fontId="16" fillId="0" borderId="0" xfId="0" applyNumberFormat="1" applyFont="1" applyFill="1" applyBorder="1" applyAlignment="1">
      <alignment horizontal="right" vertical="top"/>
    </xf>
    <xf numFmtId="0" fontId="12" fillId="0" borderId="0" xfId="8" applyFont="1" applyFill="1" applyBorder="1" applyAlignment="1">
      <alignment vertical="top"/>
    </xf>
    <xf numFmtId="164" fontId="16" fillId="0" borderId="0" xfId="14" applyNumberFormat="1" applyFont="1" applyFill="1" applyBorder="1" applyAlignment="1">
      <alignment horizontal="right" vertical="top"/>
    </xf>
    <xf numFmtId="168" fontId="12" fillId="0" borderId="0" xfId="8" applyNumberFormat="1" applyFont="1" applyFill="1" applyBorder="1" applyAlignment="1">
      <alignment horizontal="right" vertical="top"/>
    </xf>
    <xf numFmtId="169" fontId="16" fillId="0" borderId="0" xfId="8" applyNumberFormat="1" applyFont="1" applyFill="1" applyBorder="1" applyAlignment="1">
      <alignment horizontal="right" vertical="top"/>
    </xf>
    <xf numFmtId="0" fontId="12" fillId="0" borderId="0" xfId="8" applyFont="1" applyFill="1" applyBorder="1" applyAlignment="1">
      <alignment horizontal="center" vertical="top"/>
    </xf>
    <xf numFmtId="0" fontId="18" fillId="0" borderId="0" xfId="0" applyFont="1" applyFill="1" applyBorder="1" applyAlignment="1">
      <alignment vertical="top"/>
    </xf>
    <xf numFmtId="0" fontId="18" fillId="0" borderId="0" xfId="0" applyFont="1" applyFill="1" applyBorder="1" applyAlignment="1">
      <alignment horizontal="center" vertical="top"/>
    </xf>
    <xf numFmtId="0" fontId="17" fillId="0" borderId="3" xfId="0" applyFont="1" applyFill="1" applyBorder="1" applyAlignment="1">
      <alignment horizontal="center" vertical="top"/>
    </xf>
    <xf numFmtId="0" fontId="17" fillId="0" borderId="3" xfId="0" applyFont="1" applyFill="1" applyBorder="1" applyAlignment="1">
      <alignment vertical="top"/>
    </xf>
    <xf numFmtId="0" fontId="16" fillId="0" borderId="3" xfId="8" applyFont="1" applyFill="1" applyBorder="1" applyAlignment="1">
      <alignment horizontal="center" vertical="top"/>
    </xf>
    <xf numFmtId="164" fontId="16" fillId="0" borderId="3" xfId="8" applyNumberFormat="1" applyFont="1" applyFill="1" applyBorder="1" applyAlignment="1">
      <alignment horizontal="right" vertical="top"/>
    </xf>
    <xf numFmtId="164" fontId="16" fillId="0" borderId="3" xfId="14" applyNumberFormat="1" applyFont="1" applyFill="1" applyBorder="1" applyAlignment="1">
      <alignment horizontal="right" vertical="top"/>
    </xf>
    <xf numFmtId="167" fontId="16" fillId="0" borderId="3" xfId="0" applyNumberFormat="1" applyFont="1" applyFill="1" applyBorder="1" applyAlignment="1">
      <alignment horizontal="right" vertical="top"/>
    </xf>
    <xf numFmtId="0" fontId="16" fillId="0" borderId="0" xfId="8" applyFont="1" applyFill="1" applyBorder="1" applyAlignment="1">
      <alignment vertical="top"/>
    </xf>
    <xf numFmtId="164" fontId="16" fillId="0" borderId="0" xfId="8" applyNumberFormat="1" applyFont="1" applyFill="1" applyBorder="1" applyAlignment="1">
      <alignment vertical="top"/>
    </xf>
    <xf numFmtId="169" fontId="16" fillId="0" borderId="0" xfId="8" applyNumberFormat="1" applyFont="1" applyFill="1" applyBorder="1" applyAlignment="1">
      <alignment vertical="top"/>
    </xf>
    <xf numFmtId="0" fontId="8" fillId="3" borderId="0" xfId="0" applyFont="1" applyFill="1" applyBorder="1" applyAlignment="1">
      <alignment horizontal="center" vertical="center" wrapText="1"/>
    </xf>
    <xf numFmtId="0" fontId="10" fillId="0" borderId="0" xfId="0" applyFont="1" applyBorder="1" applyAlignment="1">
      <alignment horizontal="left" wrapText="1"/>
    </xf>
    <xf numFmtId="0" fontId="11" fillId="0" borderId="0" xfId="0" applyFont="1" applyBorder="1" applyAlignment="1">
      <alignment horizontal="left" vertical="center" wrapText="1"/>
    </xf>
    <xf numFmtId="0" fontId="12" fillId="3" borderId="0" xfId="8" applyFont="1" applyFill="1" applyAlignment="1">
      <alignment horizontal="left" vertical="center" wrapText="1"/>
    </xf>
    <xf numFmtId="0" fontId="16" fillId="0" borderId="4" xfId="8" applyFont="1" applyFill="1" applyBorder="1" applyAlignment="1">
      <alignment horizontal="left" vertical="top" wrapText="1"/>
    </xf>
    <xf numFmtId="0" fontId="16" fillId="0" borderId="0" xfId="8" applyFont="1" applyFill="1" applyBorder="1" applyAlignment="1">
      <alignment horizontal="left" vertical="top" wrapText="1"/>
    </xf>
    <xf numFmtId="0" fontId="14" fillId="0" borderId="0" xfId="8" applyFont="1" applyFill="1" applyBorder="1" applyAlignment="1">
      <alignment horizontal="center" vertical="center"/>
    </xf>
    <xf numFmtId="0" fontId="14" fillId="2" borderId="0" xfId="8" applyFont="1" applyFill="1" applyBorder="1" applyAlignment="1">
      <alignment horizontal="center" vertical="center"/>
    </xf>
    <xf numFmtId="0" fontId="16" fillId="0" borderId="0" xfId="8" applyFont="1" applyFill="1" applyBorder="1" applyAlignment="1">
      <alignment horizontal="center" vertical="center"/>
    </xf>
    <xf numFmtId="0" fontId="14" fillId="0" borderId="0" xfId="8" applyFont="1" applyFill="1" applyBorder="1" applyAlignment="1">
      <alignment horizontal="center" vertical="center" wrapText="1"/>
    </xf>
    <xf numFmtId="0" fontId="14" fillId="0" borderId="1" xfId="8" applyFont="1" applyFill="1" applyBorder="1" applyAlignment="1">
      <alignment horizontal="center" vertical="center" wrapText="1"/>
    </xf>
    <xf numFmtId="0" fontId="14" fillId="2" borderId="1" xfId="8" applyFont="1" applyFill="1" applyBorder="1" applyAlignment="1">
      <alignment horizontal="center" vertical="center"/>
    </xf>
    <xf numFmtId="0" fontId="16" fillId="0" borderId="2" xfId="8" applyFont="1" applyFill="1" applyBorder="1" applyAlignment="1">
      <alignment horizontal="center" vertical="center"/>
    </xf>
  </cellXfs>
  <cellStyles count="17">
    <cellStyle name="=C:\WINNT\SYSTEM32\COMMAND.COM" xfId="1"/>
    <cellStyle name="Euro" xfId="2"/>
    <cellStyle name="Millares" xfId="3" builtinId="3"/>
    <cellStyle name="Millares 2" xfId="4"/>
    <cellStyle name="Millares 2 2" xfId="5"/>
    <cellStyle name="Millares 2_Avance f y f CFE dlls" xfId="6"/>
    <cellStyle name="Millares 3" xfId="7"/>
    <cellStyle name="Normal" xfId="0" builtinId="0"/>
    <cellStyle name="Normal 2" xfId="8"/>
    <cellStyle name="Normal 2 2" xfId="9"/>
    <cellStyle name="Normal 2 2 2" xfId="10"/>
    <cellStyle name="Normal 2_Hoja1" xfId="11"/>
    <cellStyle name="Normal 3" xfId="12"/>
    <cellStyle name="Normal 5" xfId="13"/>
    <cellStyle name="Normal_Avance f y f CFE dlls" xfId="14"/>
    <cellStyle name="Porcentual 2" xfId="15"/>
    <cellStyle name="Porcentual 2 2" xfId="1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WINDOWS\TEMP\Cfe%20Pidiregas%20Tomo%20IV%202001%20(1a.%20VER)%2001-11-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Tipos de Cambio"/>
      <sheetName val="Vínculo C 7 con C 2 dolar"/>
      <sheetName val="Cuadro 2 dolar"/>
      <sheetName val="Relacion I y II"/>
      <sheetName val="Cuadro 7 dolar"/>
      <sheetName val="Cuadro 7"/>
      <sheetName val="Cuadro 3"/>
      <sheetName val="Cuadro 3 dolar"/>
      <sheetName val="Cuadro 4"/>
      <sheetName val="Cuadro 4 dolar"/>
      <sheetName val="Cuadro 1 dolar"/>
      <sheetName val="Cuadro 1"/>
      <sheetName val="Vínculo C 7 con C 5"/>
      <sheetName val="Cuadro 5 "/>
      <sheetName val="Cuadro 6 "/>
      <sheetName val="Cuadro 8"/>
      <sheetName val="Cuadro 9"/>
      <sheetName val="Cuadro 10"/>
      <sheetName val="Relacion (2)"/>
      <sheetName val="1 Terminal de Carbón"/>
      <sheetName val="2 Altamira II"/>
      <sheetName val="3 Bajío"/>
      <sheetName val="4 Campeche"/>
      <sheetName val="5 Hermosillo"/>
      <sheetName val="6 Mérida III"/>
      <sheetName val="7 Monterrey"/>
      <sheetName val="8 Naco-Nogales"/>
      <sheetName val="9 Río Bravo II"/>
      <sheetName val="10 Rosarito IV"/>
      <sheetName val="11 Saltillo"/>
      <sheetName val="12 Tuxpan II"/>
      <sheetName val="13 Gasoducto Cd. PV"/>
      <sheetName val="14 Gasoducto Samalayuca"/>
      <sheetName val="15 Altamira  III y IV"/>
      <sheetName val="16 Chihuahua III"/>
      <sheetName val="17 La Laguna II"/>
      <sheetName val="18 Río Bravo III "/>
      <sheetName val="19 Tuxpan III y IV"/>
      <sheetName val="20 Altamira V"/>
      <sheetName val="21 Altamira VI"/>
      <sheetName val="TC (2)"/>
      <sheetName val="Consolidado"/>
      <sheetName val="Suma de Saldos"/>
      <sheetName val="Relacion"/>
      <sheetName val="1 Cerro Prieto IV"/>
      <sheetName val="2 Chihuahua"/>
      <sheetName val="3 Guerrero Negro II"/>
      <sheetName val="4 Monterrey II"/>
      <sheetName val="5 Pto San Carlos"/>
      <sheetName val="6 Rosarito III"/>
      <sheetName val="7 Samalayuca II"/>
      <sheetName val="8 Tres Vírgenes"/>
      <sheetName val="9 211 Cable Subm"/>
      <sheetName val="10.0 214 y 215 Sur-Pen"/>
      <sheetName val="10.1 214 y 215 Sur-Pen"/>
      <sheetName val="10.2 214 y 215 Sur-Pen"/>
      <sheetName val="11.0 216 y 217 Noroeste"/>
      <sheetName val="11.1  216 y 217 Noroeste "/>
      <sheetName val="11.2 216 y 217 Noroeste"/>
      <sheetName val="12.0 212 y 213 SF6"/>
      <sheetName val="12.1  212 y 213 SF6 "/>
      <sheetName val="12.2  212 y 213 SF6"/>
      <sheetName val="13 218 Noroeste"/>
      <sheetName val="14 219 Sur-Pen"/>
      <sheetName val="15 220 Oriental-Centro"/>
      <sheetName val="16 221 Occidental"/>
      <sheetName val="17 301 Centro"/>
      <sheetName val="18 302 Sureste"/>
      <sheetName val="19 303 Ixtapa-Pie"/>
      <sheetName val="20 304 Noroeste"/>
      <sheetName val="21 305 Centro- Ori"/>
      <sheetName val="22 306 Sureste"/>
      <sheetName val="23 307 Noreste"/>
      <sheetName val="24 308 Noroeste"/>
      <sheetName val="25 Los Azufres II"/>
      <sheetName val="26 CH Manuel Moreno T."/>
      <sheetName val="27 406 Red Aso. Tux II.."/>
      <sheetName val="28 407 Red Aso.  Alt"/>
      <sheetName val="29 408 Naco-Nogales"/>
      <sheetName val="30 411 Sistema Nacional"/>
      <sheetName val="31 LT Manuel Moreno T."/>
      <sheetName val="32 401 Occidental-Cen"/>
      <sheetName val="33 402 Oriental - Pen"/>
      <sheetName val="34 403 Noreste"/>
      <sheetName val="35 404 Noroeste-Nor"/>
      <sheetName val="36 405 Compensación"/>
      <sheetName val="37 Sistema Nacional"/>
      <sheetName val="38  El Sauz"/>
      <sheetName val="39 414  Nte.-Occ."/>
      <sheetName val="40 502 Oriental-Norte"/>
      <sheetName val="41 506 Saltillo- Cañada"/>
      <sheetName val="42 Red A Altamira VI"/>
      <sheetName val="43 Red  A Río Bravo III"/>
      <sheetName val="44 412 Comp. Nte."/>
      <sheetName val="45 413  Noroe-Occ"/>
      <sheetName val="46 503 Oriental "/>
      <sheetName val="47 504 Norte-Occidental"/>
      <sheetName val="TC"/>
      <sheetName val="Resumen A e I"/>
      <sheetName val="602"/>
      <sheetName val="603"/>
      <sheetName val="604"/>
      <sheetName val="607"/>
      <sheetName val="609"/>
      <sheetName val="610"/>
      <sheetName val="611"/>
      <sheetName val="612"/>
      <sheetName val="613"/>
      <sheetName val="614"/>
      <sheetName val="615"/>
      <sheetName val="TC (3)"/>
      <sheetName val="602 (2)"/>
      <sheetName val="CCI Baja Cal Sur I"/>
      <sheetName val="Tamazunchale"/>
      <sheetName val="Mexicali I"/>
      <sheetName val="Agua Prieta II"/>
      <sheetName val="Durango"/>
      <sheetName val="Tuxpan V"/>
      <sheetName val="Tamazunchale II"/>
      <sheetName val="Río Bravo IV"/>
      <sheetName val="Sum. Vapor"/>
      <sheetName val="TC (4)"/>
    </sheetNames>
    <sheetDataSet>
      <sheetData sheetId="0" refreshError="1"/>
      <sheetData sheetId="1" refreshError="1">
        <row r="4">
          <cell r="C4">
            <v>10.44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168"/>
  <sheetViews>
    <sheetView showGridLines="0" tabSelected="1" zoomScaleNormal="100" zoomScaleSheetLayoutView="120" workbookViewId="0">
      <selection activeCell="A4" sqref="A4:N4"/>
    </sheetView>
  </sheetViews>
  <sheetFormatPr baseColWidth="10" defaultRowHeight="12.75" customHeight="1" x14ac:dyDescent="0.2"/>
  <cols>
    <col min="1" max="1" width="4.5703125" style="19" customWidth="1"/>
    <col min="2" max="2" width="50.140625" style="1" bestFit="1" customWidth="1"/>
    <col min="3" max="3" width="24.7109375" style="1" bestFit="1" customWidth="1"/>
    <col min="4" max="4" width="12.85546875" style="1" customWidth="1"/>
    <col min="5" max="5" width="10.85546875" style="1" customWidth="1"/>
    <col min="6" max="6" width="13.28515625" style="1" customWidth="1"/>
    <col min="7" max="8" width="10.7109375" style="1" customWidth="1"/>
    <col min="9" max="9" width="8" style="1" customWidth="1"/>
    <col min="10" max="10" width="0.85546875" style="5" customWidth="1"/>
    <col min="11" max="11" width="10.85546875" style="1" customWidth="1"/>
    <col min="12" max="12" width="11.42578125" style="1" bestFit="1" customWidth="1"/>
    <col min="13" max="13" width="7.28515625" style="1" bestFit="1" customWidth="1"/>
    <col min="14" max="14" width="8.5703125" style="1" bestFit="1" customWidth="1"/>
    <col min="15" max="15" width="8" style="1" bestFit="1" customWidth="1"/>
    <col min="16" max="16384" width="11.42578125" style="1"/>
  </cols>
  <sheetData>
    <row r="1" spans="1:16" ht="52.5" customHeight="1" x14ac:dyDescent="0.2">
      <c r="A1" s="74" t="s">
        <v>161</v>
      </c>
      <c r="B1" s="74"/>
      <c r="C1" s="74"/>
      <c r="D1" s="36" t="s">
        <v>169</v>
      </c>
      <c r="E1" s="36"/>
      <c r="F1" s="36"/>
      <c r="G1" s="37"/>
      <c r="H1" s="37"/>
      <c r="I1" s="37"/>
      <c r="J1" s="37"/>
      <c r="K1" s="38"/>
      <c r="L1" s="37"/>
    </row>
    <row r="2" spans="1:16" ht="40.5" customHeight="1" x14ac:dyDescent="0.3">
      <c r="A2" s="75" t="s">
        <v>162</v>
      </c>
      <c r="B2" s="75"/>
      <c r="C2" s="75"/>
      <c r="D2" s="75"/>
      <c r="E2" s="75"/>
      <c r="F2" s="75"/>
      <c r="G2" s="75"/>
      <c r="H2" s="75"/>
      <c r="I2" s="75"/>
      <c r="J2" s="75"/>
      <c r="K2" s="75"/>
      <c r="L2" s="75"/>
    </row>
    <row r="3" spans="1:16" ht="28.5" customHeight="1" x14ac:dyDescent="0.2">
      <c r="A3" s="76" t="s">
        <v>163</v>
      </c>
      <c r="B3" s="76"/>
      <c r="C3" s="76"/>
      <c r="D3" s="76"/>
      <c r="E3" s="76"/>
      <c r="F3" s="76"/>
      <c r="G3" s="76"/>
      <c r="H3" s="76"/>
      <c r="I3" s="76"/>
      <c r="J3" s="76"/>
      <c r="K3" s="76"/>
      <c r="L3" s="76"/>
    </row>
    <row r="4" spans="1:16" ht="81.75" customHeight="1" x14ac:dyDescent="0.2">
      <c r="A4" s="77" t="s">
        <v>170</v>
      </c>
      <c r="B4" s="77"/>
      <c r="C4" s="77"/>
      <c r="D4" s="77"/>
      <c r="E4" s="77"/>
      <c r="F4" s="77"/>
      <c r="G4" s="77"/>
      <c r="H4" s="77"/>
      <c r="I4" s="77"/>
      <c r="J4" s="77"/>
      <c r="K4" s="77"/>
      <c r="L4" s="77"/>
      <c r="M4" s="77"/>
      <c r="N4" s="77"/>
    </row>
    <row r="5" spans="1:16" ht="12.75" customHeight="1" x14ac:dyDescent="0.2">
      <c r="A5" s="80" t="s">
        <v>0</v>
      </c>
      <c r="B5" s="81" t="s">
        <v>164</v>
      </c>
      <c r="C5" s="82" t="s">
        <v>1</v>
      </c>
      <c r="D5" s="83" t="s">
        <v>165</v>
      </c>
      <c r="E5" s="83" t="s">
        <v>166</v>
      </c>
      <c r="F5" s="84" t="s">
        <v>2</v>
      </c>
      <c r="G5" s="84"/>
      <c r="H5" s="84"/>
      <c r="I5" s="84"/>
      <c r="J5" s="39"/>
      <c r="K5" s="83" t="s">
        <v>3</v>
      </c>
      <c r="L5" s="85" t="s">
        <v>4</v>
      </c>
      <c r="M5" s="85"/>
      <c r="N5" s="85"/>
    </row>
    <row r="6" spans="1:16" s="2" customFormat="1" ht="12.75" customHeight="1" x14ac:dyDescent="0.2">
      <c r="A6" s="80"/>
      <c r="B6" s="81"/>
      <c r="C6" s="82"/>
      <c r="D6" s="83"/>
      <c r="E6" s="83"/>
      <c r="F6" s="86">
        <v>2014</v>
      </c>
      <c r="G6" s="86"/>
      <c r="H6" s="86"/>
      <c r="I6" s="86"/>
      <c r="J6" s="39"/>
      <c r="K6" s="83"/>
      <c r="L6" s="85">
        <v>2014</v>
      </c>
      <c r="M6" s="85"/>
      <c r="N6" s="85"/>
    </row>
    <row r="7" spans="1:16" s="3" customFormat="1" ht="20.100000000000001" customHeight="1" x14ac:dyDescent="0.25">
      <c r="A7" s="80"/>
      <c r="B7" s="81"/>
      <c r="C7" s="82"/>
      <c r="D7" s="83"/>
      <c r="E7" s="83"/>
      <c r="F7" s="40" t="s">
        <v>167</v>
      </c>
      <c r="G7" s="40" t="s">
        <v>168</v>
      </c>
      <c r="H7" s="40" t="s">
        <v>5</v>
      </c>
      <c r="I7" s="40" t="s">
        <v>6</v>
      </c>
      <c r="J7" s="40"/>
      <c r="K7" s="83"/>
      <c r="L7" s="40" t="s">
        <v>7</v>
      </c>
      <c r="M7" s="41" t="s">
        <v>8</v>
      </c>
      <c r="N7" s="41" t="s">
        <v>5</v>
      </c>
    </row>
    <row r="8" spans="1:16" s="2" customFormat="1" ht="12.75" customHeight="1" thickBot="1" x14ac:dyDescent="0.25">
      <c r="A8" s="42"/>
      <c r="B8" s="43"/>
      <c r="C8" s="44" t="s">
        <v>9</v>
      </c>
      <c r="D8" s="42" t="s">
        <v>10</v>
      </c>
      <c r="E8" s="42" t="s">
        <v>11</v>
      </c>
      <c r="F8" s="42" t="s">
        <v>12</v>
      </c>
      <c r="G8" s="42" t="s">
        <v>13</v>
      </c>
      <c r="H8" s="42" t="s">
        <v>14</v>
      </c>
      <c r="I8" s="45" t="s">
        <v>15</v>
      </c>
      <c r="J8" s="42"/>
      <c r="K8" s="42" t="s">
        <v>16</v>
      </c>
      <c r="L8" s="42" t="s">
        <v>17</v>
      </c>
      <c r="M8" s="43" t="s">
        <v>18</v>
      </c>
      <c r="N8" s="43" t="s">
        <v>19</v>
      </c>
    </row>
    <row r="9" spans="1:16" ht="12.75" customHeight="1" x14ac:dyDescent="0.2">
      <c r="A9" s="46"/>
      <c r="B9" s="47" t="s">
        <v>20</v>
      </c>
      <c r="C9" s="47"/>
      <c r="D9" s="48">
        <v>343486.98958791385</v>
      </c>
      <c r="E9" s="48">
        <v>95307.806994381303</v>
      </c>
      <c r="F9" s="48">
        <v>69711.525798592862</v>
      </c>
      <c r="G9" s="48">
        <v>9768.1488739116394</v>
      </c>
      <c r="H9" s="48">
        <f>H11+H122</f>
        <v>105075.95586829292</v>
      </c>
      <c r="I9" s="48">
        <f>IF(H9&lt;&gt;0,(H9/D9))*100</f>
        <v>30.590956587425339</v>
      </c>
      <c r="J9" s="48"/>
      <c r="K9" s="49"/>
      <c r="L9" s="48"/>
      <c r="M9" s="48"/>
      <c r="N9" s="50"/>
      <c r="O9" s="27"/>
      <c r="P9" s="24"/>
    </row>
    <row r="10" spans="1:16" s="5" customFormat="1" ht="12.75" customHeight="1" x14ac:dyDescent="0.2">
      <c r="A10" s="46"/>
      <c r="B10" s="51" t="s">
        <v>21</v>
      </c>
      <c r="C10" s="52"/>
      <c r="D10" s="48">
        <v>318839.69693991379</v>
      </c>
      <c r="E10" s="48">
        <v>95307.806994381303</v>
      </c>
      <c r="F10" s="48">
        <v>64056.425361059999</v>
      </c>
      <c r="G10" s="48">
        <v>9768.1488739116394</v>
      </c>
      <c r="H10" s="48">
        <f>H12+H15+H17+H21+H25+H38+H50+H59+H66+H70+H83+H99+H123+H125+H128+H132</f>
        <v>105075.95586829292</v>
      </c>
      <c r="I10" s="48">
        <f>IF(H10&lt;&gt;0,(H10/D10))*100</f>
        <v>32.955731948300894</v>
      </c>
      <c r="J10" s="48"/>
      <c r="K10" s="49"/>
      <c r="L10" s="48"/>
      <c r="M10" s="48"/>
      <c r="N10" s="50"/>
      <c r="O10" s="28"/>
      <c r="P10" s="29"/>
    </row>
    <row r="11" spans="1:16" s="5" customFormat="1" ht="12.75" customHeight="1" x14ac:dyDescent="0.2">
      <c r="A11" s="46"/>
      <c r="B11" s="53" t="s">
        <v>22</v>
      </c>
      <c r="C11" s="54"/>
      <c r="D11" s="48">
        <v>261462.98405630857</v>
      </c>
      <c r="E11" s="48">
        <v>94376.157594381308</v>
      </c>
      <c r="F11" s="48">
        <v>44995.869599999998</v>
      </c>
      <c r="G11" s="48">
        <v>7961.5766639116391</v>
      </c>
      <c r="H11" s="48">
        <f>H12+H15+H17+H21+H25+H38+H50+H59+H66+H70+H83+H99+H113</f>
        <v>102337.73425829293</v>
      </c>
      <c r="I11" s="48">
        <f>IF(H11&lt;&gt;0,(H11/D11))*100</f>
        <v>39.14042923806511</v>
      </c>
      <c r="J11" s="48"/>
      <c r="K11" s="49"/>
      <c r="L11" s="48"/>
      <c r="M11" s="48"/>
      <c r="N11" s="50"/>
      <c r="O11" s="28"/>
      <c r="P11" s="29"/>
    </row>
    <row r="12" spans="1:16" s="5" customFormat="1" ht="12.75" customHeight="1" x14ac:dyDescent="0.2">
      <c r="A12" s="46"/>
      <c r="B12" s="53" t="s">
        <v>23</v>
      </c>
      <c r="C12" s="47"/>
      <c r="D12" s="48">
        <v>15990.525991764764</v>
      </c>
      <c r="E12" s="48">
        <v>11559.5172</v>
      </c>
      <c r="F12" s="48">
        <v>227.96009576476237</v>
      </c>
      <c r="G12" s="48">
        <v>293.91733000000062</v>
      </c>
      <c r="H12" s="48">
        <f>SUM(H13:H14)</f>
        <v>11853.43453</v>
      </c>
      <c r="I12" s="48">
        <f t="shared" ref="I12:I43" si="0">IF(H12&lt;&gt;0,(H12/D12))*100</f>
        <v>74.127858809051091</v>
      </c>
      <c r="J12" s="48"/>
      <c r="K12" s="48"/>
      <c r="L12" s="50"/>
      <c r="M12" s="48"/>
      <c r="N12" s="50"/>
      <c r="O12" s="28"/>
      <c r="P12" s="29"/>
    </row>
    <row r="13" spans="1:16" s="5" customFormat="1" ht="12.75" customHeight="1" x14ac:dyDescent="0.2">
      <c r="A13" s="55">
        <v>62</v>
      </c>
      <c r="B13" s="56" t="s">
        <v>128</v>
      </c>
      <c r="C13" s="46" t="s">
        <v>24</v>
      </c>
      <c r="D13" s="50">
        <v>12654.367495764764</v>
      </c>
      <c r="E13" s="50">
        <v>8997.1134000000002</v>
      </c>
      <c r="F13" s="50">
        <v>154.37009576476237</v>
      </c>
      <c r="G13" s="50">
        <v>293.91733000000062</v>
      </c>
      <c r="H13" s="50">
        <f>E13+G13</f>
        <v>9291.0307300000004</v>
      </c>
      <c r="I13" s="50">
        <f t="shared" si="0"/>
        <v>73.421533973227625</v>
      </c>
      <c r="J13" s="50"/>
      <c r="K13" s="50">
        <v>100</v>
      </c>
      <c r="L13" s="57">
        <v>0</v>
      </c>
      <c r="M13" s="50">
        <v>0</v>
      </c>
      <c r="N13" s="50">
        <f>K13+M13</f>
        <v>100</v>
      </c>
      <c r="O13" s="28"/>
      <c r="P13" s="29"/>
    </row>
    <row r="14" spans="1:16" s="5" customFormat="1" ht="12.75" customHeight="1" x14ac:dyDescent="0.2">
      <c r="A14" s="55">
        <v>104</v>
      </c>
      <c r="B14" s="56" t="s">
        <v>25</v>
      </c>
      <c r="C14" s="46" t="s">
        <v>24</v>
      </c>
      <c r="D14" s="50">
        <v>3336.158496</v>
      </c>
      <c r="E14" s="50">
        <v>2562.4038000000005</v>
      </c>
      <c r="F14" s="50">
        <v>73.59</v>
      </c>
      <c r="G14" s="50">
        <v>0</v>
      </c>
      <c r="H14" s="50">
        <f>E14+G14</f>
        <v>2562.4038000000005</v>
      </c>
      <c r="I14" s="50">
        <f t="shared" si="0"/>
        <v>76.807016305498706</v>
      </c>
      <c r="J14" s="50"/>
      <c r="K14" s="50">
        <v>81.8</v>
      </c>
      <c r="L14" s="57">
        <v>1.2</v>
      </c>
      <c r="M14" s="50">
        <v>0</v>
      </c>
      <c r="N14" s="50">
        <f>K14+M14</f>
        <v>81.8</v>
      </c>
      <c r="O14" s="28"/>
      <c r="P14" s="29"/>
    </row>
    <row r="15" spans="1:16" s="5" customFormat="1" ht="12.75" customHeight="1" x14ac:dyDescent="0.2">
      <c r="A15" s="46"/>
      <c r="B15" s="58" t="s">
        <v>26</v>
      </c>
      <c r="C15" s="46"/>
      <c r="D15" s="48">
        <v>1718.3559359999999</v>
      </c>
      <c r="E15" s="48">
        <v>1033.2036000000001</v>
      </c>
      <c r="F15" s="48">
        <v>0</v>
      </c>
      <c r="G15" s="48">
        <v>0</v>
      </c>
      <c r="H15" s="48">
        <f>SUM(H16:H16)</f>
        <v>1033.2036000000001</v>
      </c>
      <c r="I15" s="48">
        <f t="shared" si="0"/>
        <v>60.127449636837063</v>
      </c>
      <c r="J15" s="48"/>
      <c r="K15" s="48"/>
      <c r="L15" s="57"/>
      <c r="M15" s="48"/>
      <c r="N15" s="50"/>
      <c r="O15" s="28"/>
      <c r="P15" s="29"/>
    </row>
    <row r="16" spans="1:16" s="5" customFormat="1" ht="12.75" customHeight="1" x14ac:dyDescent="0.2">
      <c r="A16" s="55">
        <v>128</v>
      </c>
      <c r="B16" s="56" t="s">
        <v>27</v>
      </c>
      <c r="C16" s="46" t="s">
        <v>24</v>
      </c>
      <c r="D16" s="50">
        <v>1718.3559359999999</v>
      </c>
      <c r="E16" s="50">
        <v>1033.2036000000001</v>
      </c>
      <c r="F16" s="50">
        <v>0</v>
      </c>
      <c r="G16" s="50">
        <v>0</v>
      </c>
      <c r="H16" s="50">
        <f>E16+G16</f>
        <v>1033.2036000000001</v>
      </c>
      <c r="I16" s="50">
        <f t="shared" si="0"/>
        <v>60.127449636837063</v>
      </c>
      <c r="J16" s="48"/>
      <c r="K16" s="50">
        <v>79</v>
      </c>
      <c r="L16" s="57">
        <v>0</v>
      </c>
      <c r="M16" s="50">
        <v>0</v>
      </c>
      <c r="N16" s="50">
        <f>K16+M16</f>
        <v>79</v>
      </c>
      <c r="O16" s="28"/>
      <c r="P16" s="29"/>
    </row>
    <row r="17" spans="1:16" s="5" customFormat="1" ht="12.75" customHeight="1" x14ac:dyDescent="0.2">
      <c r="A17" s="46"/>
      <c r="B17" s="58" t="s">
        <v>28</v>
      </c>
      <c r="C17" s="46"/>
      <c r="D17" s="48">
        <v>1912.0281391042859</v>
      </c>
      <c r="E17" s="48">
        <v>1108.1805760449599</v>
      </c>
      <c r="F17" s="48">
        <v>863.94938123476186</v>
      </c>
      <c r="G17" s="48">
        <v>0</v>
      </c>
      <c r="H17" s="48">
        <f>SUM(H18:H20)</f>
        <v>1108.1805760449599</v>
      </c>
      <c r="I17" s="48">
        <f t="shared" si="0"/>
        <v>57.95838216921333</v>
      </c>
      <c r="J17" s="48"/>
      <c r="K17" s="48"/>
      <c r="L17" s="57"/>
      <c r="M17" s="48"/>
      <c r="N17" s="50"/>
      <c r="O17" s="28"/>
      <c r="P17" s="29"/>
    </row>
    <row r="18" spans="1:16" s="5" customFormat="1" ht="12.75" customHeight="1" x14ac:dyDescent="0.2">
      <c r="A18" s="55">
        <v>139</v>
      </c>
      <c r="B18" s="56" t="s">
        <v>29</v>
      </c>
      <c r="C18" s="46" t="s">
        <v>127</v>
      </c>
      <c r="D18" s="50">
        <v>236.53929155476192</v>
      </c>
      <c r="E18" s="50">
        <v>176.46881999999999</v>
      </c>
      <c r="F18" s="50">
        <v>0</v>
      </c>
      <c r="G18" s="50">
        <v>0</v>
      </c>
      <c r="H18" s="50">
        <f>E18+G18</f>
        <v>176.46881999999999</v>
      </c>
      <c r="I18" s="50">
        <f t="shared" si="0"/>
        <v>74.604442602359427</v>
      </c>
      <c r="J18" s="50"/>
      <c r="K18" s="50">
        <v>99.9</v>
      </c>
      <c r="L18" s="57">
        <v>0</v>
      </c>
      <c r="M18" s="50">
        <v>0</v>
      </c>
      <c r="N18" s="50">
        <f>K18+M18</f>
        <v>99.9</v>
      </c>
      <c r="O18" s="28"/>
      <c r="P18" s="29"/>
    </row>
    <row r="19" spans="1:16" s="5" customFormat="1" ht="12.75" customHeight="1" x14ac:dyDescent="0.2">
      <c r="A19" s="55">
        <v>140</v>
      </c>
      <c r="B19" s="56" t="s">
        <v>129</v>
      </c>
      <c r="C19" s="46" t="s">
        <v>24</v>
      </c>
      <c r="D19" s="50">
        <v>458.98213943476196</v>
      </c>
      <c r="E19" s="50">
        <v>318.21051899999998</v>
      </c>
      <c r="F19" s="50">
        <v>261.18327312000002</v>
      </c>
      <c r="G19" s="50">
        <v>0</v>
      </c>
      <c r="H19" s="50">
        <f>E19+G19</f>
        <v>318.21051899999998</v>
      </c>
      <c r="I19" s="50">
        <f t="shared" si="0"/>
        <v>69.329608204771816</v>
      </c>
      <c r="J19" s="50"/>
      <c r="K19" s="50">
        <v>60</v>
      </c>
      <c r="L19" s="57">
        <v>40</v>
      </c>
      <c r="M19" s="50">
        <v>0</v>
      </c>
      <c r="N19" s="50">
        <f>K19+M19</f>
        <v>60</v>
      </c>
      <c r="O19" s="28"/>
      <c r="P19" s="29"/>
    </row>
    <row r="20" spans="1:16" s="5" customFormat="1" ht="12.75" customHeight="1" x14ac:dyDescent="0.2">
      <c r="A20" s="55">
        <v>142</v>
      </c>
      <c r="B20" s="56" t="s">
        <v>155</v>
      </c>
      <c r="C20" s="46" t="s">
        <v>127</v>
      </c>
      <c r="D20" s="50">
        <v>1216.506708114762</v>
      </c>
      <c r="E20" s="50">
        <v>613.50123704496002</v>
      </c>
      <c r="F20" s="50">
        <v>602.76610811476189</v>
      </c>
      <c r="G20" s="50">
        <v>0</v>
      </c>
      <c r="H20" s="50">
        <f>E20+G20</f>
        <v>613.50123704496002</v>
      </c>
      <c r="I20" s="50">
        <f t="shared" si="0"/>
        <v>50.431389564280472</v>
      </c>
      <c r="J20" s="48"/>
      <c r="K20" s="50">
        <v>48</v>
      </c>
      <c r="L20" s="57">
        <v>51.95</v>
      </c>
      <c r="M20" s="50">
        <v>0</v>
      </c>
      <c r="N20" s="50">
        <f>K20+M20</f>
        <v>48</v>
      </c>
      <c r="O20" s="28"/>
      <c r="P20" s="29"/>
    </row>
    <row r="21" spans="1:16" s="5" customFormat="1" ht="12.75" customHeight="1" x14ac:dyDescent="0.2">
      <c r="A21" s="46"/>
      <c r="B21" s="58" t="s">
        <v>30</v>
      </c>
      <c r="C21" s="46"/>
      <c r="D21" s="48">
        <v>19706.716743937144</v>
      </c>
      <c r="E21" s="48">
        <v>18306.326417321579</v>
      </c>
      <c r="F21" s="48">
        <v>763.90835400000003</v>
      </c>
      <c r="G21" s="48">
        <v>772.11526000000003</v>
      </c>
      <c r="H21" s="48">
        <f>SUM(H22:H24)</f>
        <v>19078.441677321578</v>
      </c>
      <c r="I21" s="48">
        <f t="shared" si="0"/>
        <v>96.811873460307098</v>
      </c>
      <c r="J21" s="48"/>
      <c r="K21" s="48"/>
      <c r="L21" s="57"/>
      <c r="M21" s="50"/>
      <c r="N21" s="50"/>
      <c r="O21" s="28"/>
      <c r="P21" s="29"/>
    </row>
    <row r="22" spans="1:16" s="5" customFormat="1" ht="12.75" customHeight="1" x14ac:dyDescent="0.2">
      <c r="A22" s="55">
        <v>146</v>
      </c>
      <c r="B22" s="56" t="s">
        <v>130</v>
      </c>
      <c r="C22" s="46" t="s">
        <v>24</v>
      </c>
      <c r="D22" s="50">
        <v>18397.5</v>
      </c>
      <c r="E22" s="50">
        <v>17504.117399999999</v>
      </c>
      <c r="F22" s="50">
        <v>763.90835400000003</v>
      </c>
      <c r="G22" s="59">
        <v>772.11526000000003</v>
      </c>
      <c r="H22" s="50">
        <f>E22+G22</f>
        <v>18276.232659999998</v>
      </c>
      <c r="I22" s="50">
        <f t="shared" si="0"/>
        <v>99.340848810979736</v>
      </c>
      <c r="J22" s="48"/>
      <c r="K22" s="50">
        <v>100</v>
      </c>
      <c r="L22" s="57">
        <v>0</v>
      </c>
      <c r="M22" s="50">
        <v>0</v>
      </c>
      <c r="N22" s="50">
        <f>K22+M22</f>
        <v>100</v>
      </c>
      <c r="O22" s="28"/>
      <c r="P22" s="29"/>
    </row>
    <row r="23" spans="1:16" s="5" customFormat="1" ht="12.75" customHeight="1" x14ac:dyDescent="0.2">
      <c r="A23" s="55">
        <v>151</v>
      </c>
      <c r="B23" s="56" t="s">
        <v>156</v>
      </c>
      <c r="C23" s="46" t="s">
        <v>127</v>
      </c>
      <c r="D23" s="50">
        <v>328.52679155476193</v>
      </c>
      <c r="E23" s="50">
        <v>228.20701732157997</v>
      </c>
      <c r="F23" s="50">
        <v>0</v>
      </c>
      <c r="G23" s="59">
        <v>0</v>
      </c>
      <c r="H23" s="50">
        <f>E23+G23</f>
        <v>228.20701732157997</v>
      </c>
      <c r="I23" s="50">
        <f t="shared" si="0"/>
        <v>69.46374639388894</v>
      </c>
      <c r="J23" s="48"/>
      <c r="K23" s="50">
        <v>99.9</v>
      </c>
      <c r="L23" s="57">
        <v>0</v>
      </c>
      <c r="M23" s="50">
        <v>0</v>
      </c>
      <c r="N23" s="50">
        <f>K23+M23</f>
        <v>99.9</v>
      </c>
      <c r="O23" s="28"/>
      <c r="P23" s="29"/>
    </row>
    <row r="24" spans="1:16" s="5" customFormat="1" ht="12.75" customHeight="1" x14ac:dyDescent="0.2">
      <c r="A24" s="55">
        <v>164</v>
      </c>
      <c r="B24" s="56" t="s">
        <v>31</v>
      </c>
      <c r="C24" s="46" t="s">
        <v>24</v>
      </c>
      <c r="D24" s="50">
        <v>980.68995238238108</v>
      </c>
      <c r="E24" s="50">
        <v>574.00199999999995</v>
      </c>
      <c r="F24" s="50">
        <v>0</v>
      </c>
      <c r="G24" s="59">
        <v>0</v>
      </c>
      <c r="H24" s="50">
        <f>E24+G24</f>
        <v>574.00199999999995</v>
      </c>
      <c r="I24" s="50">
        <f t="shared" si="0"/>
        <v>58.530425299615054</v>
      </c>
      <c r="J24" s="48"/>
      <c r="K24" s="50">
        <v>54.699999999999996</v>
      </c>
      <c r="L24" s="57">
        <v>0</v>
      </c>
      <c r="M24" s="50">
        <v>0</v>
      </c>
      <c r="N24" s="50">
        <f>K24+M24</f>
        <v>54.699999999999996</v>
      </c>
      <c r="O24" s="28"/>
      <c r="P24" s="29"/>
    </row>
    <row r="25" spans="1:16" s="5" customFormat="1" ht="12.75" customHeight="1" x14ac:dyDescent="0.2">
      <c r="A25" s="46"/>
      <c r="B25" s="58" t="s">
        <v>32</v>
      </c>
      <c r="C25" s="46"/>
      <c r="D25" s="48">
        <v>26040.769647577144</v>
      </c>
      <c r="E25" s="48">
        <v>14451.548239514761</v>
      </c>
      <c r="F25" s="48">
        <v>3859.6251835376193</v>
      </c>
      <c r="G25" s="48">
        <v>1367.143485518118</v>
      </c>
      <c r="H25" s="48">
        <f>SUM(H26:H37)</f>
        <v>15818.691725032877</v>
      </c>
      <c r="I25" s="48">
        <f t="shared" si="0"/>
        <v>60.74586864795166</v>
      </c>
      <c r="J25" s="48"/>
      <c r="K25" s="50"/>
      <c r="L25" s="57"/>
      <c r="M25" s="50"/>
      <c r="N25" s="50"/>
      <c r="O25" s="28"/>
      <c r="P25" s="29"/>
    </row>
    <row r="26" spans="1:16" s="5" customFormat="1" ht="12.75" customHeight="1" x14ac:dyDescent="0.2">
      <c r="A26" s="55">
        <v>171</v>
      </c>
      <c r="B26" s="56" t="s">
        <v>33</v>
      </c>
      <c r="C26" s="46" t="s">
        <v>34</v>
      </c>
      <c r="D26" s="50">
        <v>8710.69103817</v>
      </c>
      <c r="E26" s="50">
        <v>2981.8667999999998</v>
      </c>
      <c r="F26" s="50">
        <v>971.38800000000003</v>
      </c>
      <c r="G26" s="59">
        <v>479.44436000000007</v>
      </c>
      <c r="H26" s="50">
        <f t="shared" ref="H26:H37" si="1">E26+G26</f>
        <v>3461.3111599999997</v>
      </c>
      <c r="I26" s="50">
        <f t="shared" si="0"/>
        <v>39.736355529459523</v>
      </c>
      <c r="J26" s="48"/>
      <c r="K26" s="50">
        <v>74.900000000000006</v>
      </c>
      <c r="L26" s="57">
        <v>14.2</v>
      </c>
      <c r="M26" s="50">
        <v>10.199999999999999</v>
      </c>
      <c r="N26" s="50">
        <f t="shared" ref="N26:N37" si="2">K26+M26</f>
        <v>85.100000000000009</v>
      </c>
      <c r="O26" s="28"/>
      <c r="P26" s="29"/>
    </row>
    <row r="27" spans="1:16" s="5" customFormat="1" ht="12.75" customHeight="1" x14ac:dyDescent="0.2">
      <c r="A27" s="55">
        <v>185</v>
      </c>
      <c r="B27" s="56" t="s">
        <v>151</v>
      </c>
      <c r="C27" s="46" t="s">
        <v>127</v>
      </c>
      <c r="D27" s="50">
        <v>446.20560599999999</v>
      </c>
      <c r="E27" s="50">
        <v>342.92939999999999</v>
      </c>
      <c r="F27" s="50">
        <v>0</v>
      </c>
      <c r="G27" s="59">
        <v>0</v>
      </c>
      <c r="H27" s="50">
        <f t="shared" si="1"/>
        <v>342.92939999999999</v>
      </c>
      <c r="I27" s="50">
        <f t="shared" si="0"/>
        <v>76.854570043210074</v>
      </c>
      <c r="J27" s="48"/>
      <c r="K27" s="50">
        <v>94.4</v>
      </c>
      <c r="L27" s="57">
        <v>0</v>
      </c>
      <c r="M27" s="50">
        <v>5.6</v>
      </c>
      <c r="N27" s="50">
        <f t="shared" si="2"/>
        <v>100</v>
      </c>
      <c r="O27" s="28"/>
      <c r="P27" s="29"/>
    </row>
    <row r="28" spans="1:16" s="5" customFormat="1" ht="12.75" customHeight="1" x14ac:dyDescent="0.2">
      <c r="A28" s="55">
        <v>188</v>
      </c>
      <c r="B28" s="56" t="s">
        <v>35</v>
      </c>
      <c r="C28" s="46" t="s">
        <v>24</v>
      </c>
      <c r="D28" s="50">
        <v>4161.3411371452385</v>
      </c>
      <c r="E28" s="50">
        <v>2585.9525999999996</v>
      </c>
      <c r="F28" s="50">
        <v>583.33627357761907</v>
      </c>
      <c r="G28" s="59">
        <v>0</v>
      </c>
      <c r="H28" s="50">
        <f t="shared" si="1"/>
        <v>2585.9525999999996</v>
      </c>
      <c r="I28" s="50">
        <f t="shared" si="0"/>
        <v>62.142288141606528</v>
      </c>
      <c r="J28" s="48"/>
      <c r="K28" s="50">
        <v>54.900000000000006</v>
      </c>
      <c r="L28" s="57">
        <v>17.5</v>
      </c>
      <c r="M28" s="50">
        <v>0</v>
      </c>
      <c r="N28" s="50">
        <f t="shared" si="2"/>
        <v>54.900000000000006</v>
      </c>
      <c r="O28" s="28"/>
      <c r="P28" s="29"/>
    </row>
    <row r="29" spans="1:16" s="5" customFormat="1" ht="12.75" customHeight="1" x14ac:dyDescent="0.2">
      <c r="A29" s="55">
        <v>190</v>
      </c>
      <c r="B29" s="56" t="s">
        <v>131</v>
      </c>
      <c r="C29" s="46" t="s">
        <v>24</v>
      </c>
      <c r="D29" s="50">
        <v>1032.1223713323809</v>
      </c>
      <c r="E29" s="50">
        <v>795.80226000000005</v>
      </c>
      <c r="F29" s="50">
        <v>258.03060393000004</v>
      </c>
      <c r="G29" s="59">
        <v>0</v>
      </c>
      <c r="H29" s="50">
        <f t="shared" si="1"/>
        <v>795.80226000000005</v>
      </c>
      <c r="I29" s="50">
        <f t="shared" si="0"/>
        <v>77.103479403579627</v>
      </c>
      <c r="J29" s="48"/>
      <c r="K29" s="50">
        <v>76.400000000000006</v>
      </c>
      <c r="L29" s="57">
        <v>23.6</v>
      </c>
      <c r="M29" s="50">
        <v>0</v>
      </c>
      <c r="N29" s="50">
        <f t="shared" si="2"/>
        <v>76.400000000000006</v>
      </c>
      <c r="O29" s="28"/>
      <c r="P29" s="29"/>
    </row>
    <row r="30" spans="1:16" s="5" customFormat="1" ht="12.75" customHeight="1" x14ac:dyDescent="0.2">
      <c r="A30" s="55">
        <v>192</v>
      </c>
      <c r="B30" s="56" t="s">
        <v>132</v>
      </c>
      <c r="C30" s="46" t="s">
        <v>24</v>
      </c>
      <c r="D30" s="50">
        <v>933.01807120761907</v>
      </c>
      <c r="E30" s="50">
        <v>692.34649439999998</v>
      </c>
      <c r="F30" s="50">
        <v>233.2545283147619</v>
      </c>
      <c r="G30" s="59">
        <v>83.616415360000062</v>
      </c>
      <c r="H30" s="50">
        <f t="shared" si="1"/>
        <v>775.96290976</v>
      </c>
      <c r="I30" s="50">
        <f t="shared" si="0"/>
        <v>83.166975400129147</v>
      </c>
      <c r="J30" s="48"/>
      <c r="K30" s="50">
        <v>82.8</v>
      </c>
      <c r="L30" s="57">
        <v>17.2</v>
      </c>
      <c r="M30" s="50">
        <v>16.700000000000003</v>
      </c>
      <c r="N30" s="50">
        <f t="shared" si="2"/>
        <v>99.5</v>
      </c>
      <c r="O30" s="28"/>
      <c r="P30" s="29"/>
    </row>
    <row r="31" spans="1:16" s="5" customFormat="1" ht="12.75" customHeight="1" x14ac:dyDescent="0.2">
      <c r="A31" s="55">
        <v>194</v>
      </c>
      <c r="B31" s="56" t="s">
        <v>157</v>
      </c>
      <c r="C31" s="46" t="s">
        <v>127</v>
      </c>
      <c r="D31" s="50">
        <v>1008.1812922447619</v>
      </c>
      <c r="E31" s="50">
        <v>577.14995486741998</v>
      </c>
      <c r="F31" s="50">
        <v>362.94526207761908</v>
      </c>
      <c r="G31" s="59">
        <v>0</v>
      </c>
      <c r="H31" s="50">
        <f t="shared" si="1"/>
        <v>577.14995486741998</v>
      </c>
      <c r="I31" s="50">
        <f t="shared" si="0"/>
        <v>57.246643962453327</v>
      </c>
      <c r="J31" s="48"/>
      <c r="K31" s="50">
        <v>99.9</v>
      </c>
      <c r="L31" s="57">
        <v>0.10000000000000142</v>
      </c>
      <c r="M31" s="50">
        <v>0</v>
      </c>
      <c r="N31" s="50">
        <f t="shared" si="2"/>
        <v>99.9</v>
      </c>
      <c r="O31" s="28"/>
      <c r="P31" s="29"/>
    </row>
    <row r="32" spans="1:16" s="5" customFormat="1" ht="12.75" customHeight="1" x14ac:dyDescent="0.2">
      <c r="A32" s="55">
        <v>195</v>
      </c>
      <c r="B32" s="56" t="s">
        <v>159</v>
      </c>
      <c r="C32" s="46" t="s">
        <v>127</v>
      </c>
      <c r="D32" s="50">
        <v>2159.078041554762</v>
      </c>
      <c r="E32" s="50">
        <v>1423.9887702473402</v>
      </c>
      <c r="F32" s="50">
        <v>0</v>
      </c>
      <c r="G32" s="59">
        <v>0</v>
      </c>
      <c r="H32" s="50">
        <f t="shared" si="1"/>
        <v>1423.9887702473402</v>
      </c>
      <c r="I32" s="50">
        <f t="shared" si="0"/>
        <v>65.953557159143699</v>
      </c>
      <c r="J32" s="48"/>
      <c r="K32" s="50">
        <v>99.9</v>
      </c>
      <c r="L32" s="57">
        <v>0.10000000000000142</v>
      </c>
      <c r="M32" s="50">
        <v>0</v>
      </c>
      <c r="N32" s="50">
        <f t="shared" si="2"/>
        <v>99.9</v>
      </c>
      <c r="O32" s="28"/>
      <c r="P32" s="29"/>
    </row>
    <row r="33" spans="1:16" s="5" customFormat="1" ht="12.75" customHeight="1" x14ac:dyDescent="0.2">
      <c r="A33" s="55">
        <v>198</v>
      </c>
      <c r="B33" s="56" t="s">
        <v>36</v>
      </c>
      <c r="C33" s="46" t="s">
        <v>24</v>
      </c>
      <c r="D33" s="50">
        <v>786.89068738238097</v>
      </c>
      <c r="E33" s="50">
        <v>322.61856</v>
      </c>
      <c r="F33" s="50">
        <v>196.72267213761904</v>
      </c>
      <c r="G33" s="59">
        <v>0</v>
      </c>
      <c r="H33" s="50">
        <f t="shared" si="1"/>
        <v>322.61856</v>
      </c>
      <c r="I33" s="50">
        <f t="shared" si="0"/>
        <v>40.999158481999807</v>
      </c>
      <c r="J33" s="48"/>
      <c r="K33" s="50">
        <v>59.8</v>
      </c>
      <c r="L33" s="57">
        <v>25</v>
      </c>
      <c r="M33" s="50">
        <v>0</v>
      </c>
      <c r="N33" s="50">
        <f t="shared" si="2"/>
        <v>59.8</v>
      </c>
      <c r="O33" s="28"/>
      <c r="P33" s="29"/>
    </row>
    <row r="34" spans="1:16" s="5" customFormat="1" ht="12.75" customHeight="1" x14ac:dyDescent="0.2">
      <c r="A34" s="55">
        <v>200</v>
      </c>
      <c r="B34" s="56" t="s">
        <v>37</v>
      </c>
      <c r="C34" s="46" t="s">
        <v>127</v>
      </c>
      <c r="D34" s="50">
        <v>1098.53437353</v>
      </c>
      <c r="E34" s="50">
        <v>956.67</v>
      </c>
      <c r="F34" s="50">
        <v>0</v>
      </c>
      <c r="G34" s="59">
        <v>63.435750158117969</v>
      </c>
      <c r="H34" s="50">
        <f t="shared" si="1"/>
        <v>1020.1057501581179</v>
      </c>
      <c r="I34" s="50">
        <f t="shared" si="0"/>
        <v>92.860612716208252</v>
      </c>
      <c r="J34" s="48"/>
      <c r="K34" s="50">
        <v>93.600000000000009</v>
      </c>
      <c r="L34" s="57">
        <v>0</v>
      </c>
      <c r="M34" s="50">
        <v>6.4</v>
      </c>
      <c r="N34" s="50">
        <f t="shared" si="2"/>
        <v>100.00000000000001</v>
      </c>
      <c r="O34" s="28"/>
      <c r="P34" s="29"/>
    </row>
    <row r="35" spans="1:16" s="5" customFormat="1" ht="12.75" customHeight="1" x14ac:dyDescent="0.2">
      <c r="A35" s="55">
        <v>201</v>
      </c>
      <c r="B35" s="56" t="s">
        <v>160</v>
      </c>
      <c r="C35" s="46" t="s">
        <v>127</v>
      </c>
      <c r="D35" s="50">
        <v>1674.231372</v>
      </c>
      <c r="E35" s="50">
        <v>1018.4855999999999</v>
      </c>
      <c r="F35" s="50">
        <v>877.987572</v>
      </c>
      <c r="G35" s="59">
        <v>251.70268000000004</v>
      </c>
      <c r="H35" s="50">
        <f t="shared" si="1"/>
        <v>1270.1882799999998</v>
      </c>
      <c r="I35" s="50">
        <f t="shared" si="0"/>
        <v>75.866950126651901</v>
      </c>
      <c r="J35" s="48"/>
      <c r="K35" s="50">
        <v>80.3</v>
      </c>
      <c r="L35" s="57">
        <v>19.699999999999996</v>
      </c>
      <c r="M35" s="50">
        <v>19.700000000000003</v>
      </c>
      <c r="N35" s="50">
        <f t="shared" si="2"/>
        <v>100</v>
      </c>
      <c r="O35" s="28"/>
      <c r="P35" s="29"/>
    </row>
    <row r="36" spans="1:16" s="5" customFormat="1" ht="12.75" customHeight="1" x14ac:dyDescent="0.2">
      <c r="A36" s="55">
        <v>202</v>
      </c>
      <c r="B36" s="56" t="s">
        <v>38</v>
      </c>
      <c r="C36" s="46" t="s">
        <v>24</v>
      </c>
      <c r="D36" s="50">
        <v>2301.2136830099998</v>
      </c>
      <c r="E36" s="50">
        <v>1186.2708</v>
      </c>
      <c r="F36" s="50">
        <v>375.96027150000003</v>
      </c>
      <c r="G36" s="59">
        <v>482.3452299999999</v>
      </c>
      <c r="H36" s="50">
        <f t="shared" si="1"/>
        <v>1668.6160299999999</v>
      </c>
      <c r="I36" s="50">
        <f t="shared" si="0"/>
        <v>72.51026023004701</v>
      </c>
      <c r="J36" s="48"/>
      <c r="K36" s="50">
        <v>50.2</v>
      </c>
      <c r="L36" s="57">
        <v>13</v>
      </c>
      <c r="M36" s="50">
        <v>6.3999999999999995</v>
      </c>
      <c r="N36" s="50">
        <f t="shared" si="2"/>
        <v>56.6</v>
      </c>
      <c r="O36" s="28"/>
      <c r="P36" s="29"/>
    </row>
    <row r="37" spans="1:16" s="5" customFormat="1" ht="12.75" customHeight="1" x14ac:dyDescent="0.2">
      <c r="A37" s="55">
        <v>204</v>
      </c>
      <c r="B37" s="56" t="s">
        <v>40</v>
      </c>
      <c r="C37" s="46" t="s">
        <v>24</v>
      </c>
      <c r="D37" s="50">
        <v>1729.261974</v>
      </c>
      <c r="E37" s="50">
        <v>1567.4670000000001</v>
      </c>
      <c r="F37" s="50">
        <v>0</v>
      </c>
      <c r="G37" s="59">
        <v>6.5990500000000001</v>
      </c>
      <c r="H37" s="50">
        <f t="shared" si="1"/>
        <v>1574.0660500000001</v>
      </c>
      <c r="I37" s="50">
        <f t="shared" si="0"/>
        <v>91.025308696228819</v>
      </c>
      <c r="J37" s="48"/>
      <c r="K37" s="50">
        <v>77.800000000000011</v>
      </c>
      <c r="L37" s="57">
        <v>0</v>
      </c>
      <c r="M37" s="50">
        <v>0.5</v>
      </c>
      <c r="N37" s="50">
        <f t="shared" si="2"/>
        <v>78.300000000000011</v>
      </c>
      <c r="O37" s="28"/>
      <c r="P37" s="29"/>
    </row>
    <row r="38" spans="1:16" s="5" customFormat="1" ht="12.75" customHeight="1" x14ac:dyDescent="0.2">
      <c r="A38" s="46"/>
      <c r="B38" s="58" t="s">
        <v>41</v>
      </c>
      <c r="C38" s="46"/>
      <c r="D38" s="48">
        <v>34449.709410107622</v>
      </c>
      <c r="E38" s="48">
        <v>30331.229708999996</v>
      </c>
      <c r="F38" s="48">
        <v>3319.3319801347616</v>
      </c>
      <c r="G38" s="48">
        <v>178.76871839999927</v>
      </c>
      <c r="H38" s="48">
        <f>SUM(H39:H49)</f>
        <v>30509.998427399998</v>
      </c>
      <c r="I38" s="48">
        <f t="shared" si="0"/>
        <v>88.563877460308262</v>
      </c>
      <c r="J38" s="48"/>
      <c r="K38" s="60"/>
      <c r="L38" s="57"/>
      <c r="M38" s="48"/>
      <c r="N38" s="50"/>
      <c r="O38" s="28"/>
      <c r="P38" s="29"/>
    </row>
    <row r="39" spans="1:16" s="5" customFormat="1" ht="12.75" customHeight="1" x14ac:dyDescent="0.2">
      <c r="A39" s="55">
        <v>209</v>
      </c>
      <c r="B39" s="56" t="s">
        <v>42</v>
      </c>
      <c r="C39" s="46" t="s">
        <v>24</v>
      </c>
      <c r="D39" s="50">
        <v>1957.367072435238</v>
      </c>
      <c r="E39" s="50">
        <v>919.875</v>
      </c>
      <c r="F39" s="50">
        <v>685.07849602761905</v>
      </c>
      <c r="G39" s="59">
        <v>0</v>
      </c>
      <c r="H39" s="50">
        <f t="shared" ref="H39:H49" si="3">E39+G39</f>
        <v>919.875</v>
      </c>
      <c r="I39" s="50">
        <f t="shared" si="0"/>
        <v>46.995528480794711</v>
      </c>
      <c r="J39" s="48"/>
      <c r="K39" s="50">
        <v>49.5</v>
      </c>
      <c r="L39" s="57">
        <v>35</v>
      </c>
      <c r="M39" s="50">
        <v>5.8</v>
      </c>
      <c r="N39" s="50">
        <f t="shared" ref="N39:N49" si="4">K39+M39</f>
        <v>55.3</v>
      </c>
      <c r="O39" s="28"/>
      <c r="P39" s="29"/>
    </row>
    <row r="40" spans="1:16" s="5" customFormat="1" ht="12.75" customHeight="1" x14ac:dyDescent="0.2">
      <c r="A40" s="55">
        <v>211</v>
      </c>
      <c r="B40" s="56" t="s">
        <v>43</v>
      </c>
      <c r="C40" s="46" t="s">
        <v>24</v>
      </c>
      <c r="D40" s="50">
        <v>3033.8177632923812</v>
      </c>
      <c r="E40" s="50">
        <v>2796.4199999999996</v>
      </c>
      <c r="F40" s="50">
        <v>0</v>
      </c>
      <c r="G40" s="59">
        <v>0</v>
      </c>
      <c r="H40" s="50">
        <f t="shared" si="3"/>
        <v>2796.4199999999996</v>
      </c>
      <c r="I40" s="50">
        <f t="shared" si="0"/>
        <v>92.174949788851151</v>
      </c>
      <c r="J40" s="48"/>
      <c r="K40" s="50">
        <v>99.200000000000017</v>
      </c>
      <c r="L40" s="57">
        <v>0</v>
      </c>
      <c r="M40" s="50">
        <v>0</v>
      </c>
      <c r="N40" s="50">
        <f t="shared" si="4"/>
        <v>99.200000000000017</v>
      </c>
      <c r="O40" s="28"/>
      <c r="P40" s="29"/>
    </row>
    <row r="41" spans="1:16" s="5" customFormat="1" ht="12.75" customHeight="1" x14ac:dyDescent="0.2">
      <c r="A41" s="55">
        <v>212</v>
      </c>
      <c r="B41" s="56" t="s">
        <v>44</v>
      </c>
      <c r="C41" s="46" t="s">
        <v>24</v>
      </c>
      <c r="D41" s="50">
        <v>504.63606599999997</v>
      </c>
      <c r="E41" s="50">
        <v>504.63606599999997</v>
      </c>
      <c r="F41" s="50">
        <v>0</v>
      </c>
      <c r="G41" s="59">
        <v>0</v>
      </c>
      <c r="H41" s="50">
        <f t="shared" si="3"/>
        <v>504.63606599999997</v>
      </c>
      <c r="I41" s="50">
        <f t="shared" si="0"/>
        <v>100</v>
      </c>
      <c r="J41" s="48"/>
      <c r="K41" s="50">
        <v>88.5</v>
      </c>
      <c r="L41" s="57">
        <v>0</v>
      </c>
      <c r="M41" s="50">
        <v>0</v>
      </c>
      <c r="N41" s="50">
        <f t="shared" si="4"/>
        <v>88.5</v>
      </c>
      <c r="O41" s="28"/>
      <c r="P41" s="29"/>
    </row>
    <row r="42" spans="1:16" s="5" customFormat="1" ht="12.75" customHeight="1" x14ac:dyDescent="0.2">
      <c r="A42" s="55">
        <v>213</v>
      </c>
      <c r="B42" s="56" t="s">
        <v>45</v>
      </c>
      <c r="C42" s="46" t="s">
        <v>24</v>
      </c>
      <c r="D42" s="50">
        <v>1720.295709995238</v>
      </c>
      <c r="E42" s="50">
        <v>808.45974000000001</v>
      </c>
      <c r="F42" s="50">
        <v>516.08873052000001</v>
      </c>
      <c r="G42" s="59">
        <v>0</v>
      </c>
      <c r="H42" s="50">
        <f t="shared" si="3"/>
        <v>808.45974000000001</v>
      </c>
      <c r="I42" s="50">
        <f t="shared" si="0"/>
        <v>46.995393600222251</v>
      </c>
      <c r="J42" s="48"/>
      <c r="K42" s="50">
        <v>38</v>
      </c>
      <c r="L42" s="57">
        <v>30</v>
      </c>
      <c r="M42" s="50">
        <v>0</v>
      </c>
      <c r="N42" s="50">
        <f t="shared" si="4"/>
        <v>38</v>
      </c>
      <c r="O42" s="28"/>
      <c r="P42" s="29"/>
    </row>
    <row r="43" spans="1:16" s="5" customFormat="1" ht="12.75" customHeight="1" x14ac:dyDescent="0.2">
      <c r="A43" s="55">
        <v>214</v>
      </c>
      <c r="B43" s="56" t="s">
        <v>133</v>
      </c>
      <c r="C43" s="46" t="s">
        <v>24</v>
      </c>
      <c r="D43" s="50">
        <v>3548.0928974647618</v>
      </c>
      <c r="E43" s="50">
        <v>3015.8433030000001</v>
      </c>
      <c r="F43" s="50">
        <v>887.02323137476196</v>
      </c>
      <c r="G43" s="59">
        <v>32.144298399999904</v>
      </c>
      <c r="H43" s="50">
        <f t="shared" si="3"/>
        <v>3047.9876014000001</v>
      </c>
      <c r="I43" s="50">
        <f t="shared" si="0"/>
        <v>85.904954844274101</v>
      </c>
      <c r="J43" s="48"/>
      <c r="K43" s="50">
        <v>77.91</v>
      </c>
      <c r="L43" s="57">
        <v>22.1</v>
      </c>
      <c r="M43" s="50">
        <v>1</v>
      </c>
      <c r="N43" s="50">
        <f t="shared" si="4"/>
        <v>78.91</v>
      </c>
      <c r="O43" s="28"/>
      <c r="P43" s="29"/>
    </row>
    <row r="44" spans="1:16" s="5" customFormat="1" ht="12.75" customHeight="1" x14ac:dyDescent="0.2">
      <c r="A44" s="55">
        <v>215</v>
      </c>
      <c r="B44" s="56" t="s">
        <v>46</v>
      </c>
      <c r="C44" s="46" t="s">
        <v>24</v>
      </c>
      <c r="D44" s="50">
        <v>750.60328200000004</v>
      </c>
      <c r="E44" s="50">
        <v>568.11479999999995</v>
      </c>
      <c r="F44" s="50">
        <v>135.40559999999999</v>
      </c>
      <c r="G44" s="59">
        <v>56.004959999999961</v>
      </c>
      <c r="H44" s="50">
        <f t="shared" si="3"/>
        <v>624.11975999999993</v>
      </c>
      <c r="I44" s="50">
        <f t="shared" ref="I44:I75" si="5">IF(H44&lt;&gt;0,(H44/D44))*100</f>
        <v>83.149084871707231</v>
      </c>
      <c r="J44" s="48"/>
      <c r="K44" s="50">
        <v>67.3</v>
      </c>
      <c r="L44" s="57">
        <v>22.7</v>
      </c>
      <c r="M44" s="50">
        <v>8.6</v>
      </c>
      <c r="N44" s="50">
        <f t="shared" si="4"/>
        <v>75.899999999999991</v>
      </c>
      <c r="O44" s="28"/>
      <c r="P44" s="29"/>
    </row>
    <row r="45" spans="1:16" s="5" customFormat="1" ht="12.75" customHeight="1" x14ac:dyDescent="0.2">
      <c r="A45" s="55">
        <v>216</v>
      </c>
      <c r="B45" s="56" t="s">
        <v>134</v>
      </c>
      <c r="C45" s="46" t="s">
        <v>24</v>
      </c>
      <c r="D45" s="50">
        <v>2215.9567980000002</v>
      </c>
      <c r="E45" s="50">
        <v>2185.623</v>
      </c>
      <c r="F45" s="50">
        <v>46.966609800000001</v>
      </c>
      <c r="G45" s="59">
        <v>20.250780000000002</v>
      </c>
      <c r="H45" s="50">
        <f t="shared" si="3"/>
        <v>2205.8737799999999</v>
      </c>
      <c r="I45" s="50">
        <f t="shared" si="5"/>
        <v>99.544981291643381</v>
      </c>
      <c r="J45" s="48"/>
      <c r="K45" s="50">
        <v>98.5</v>
      </c>
      <c r="L45" s="57">
        <v>1.52</v>
      </c>
      <c r="M45" s="50">
        <v>1.1000000000000001</v>
      </c>
      <c r="N45" s="50">
        <f t="shared" si="4"/>
        <v>99.6</v>
      </c>
      <c r="O45" s="28"/>
      <c r="P45" s="29"/>
    </row>
    <row r="46" spans="1:16" s="5" customFormat="1" ht="12.75" customHeight="1" x14ac:dyDescent="0.2">
      <c r="A46" s="55">
        <v>217</v>
      </c>
      <c r="B46" s="56" t="s">
        <v>135</v>
      </c>
      <c r="C46" s="46" t="s">
        <v>127</v>
      </c>
      <c r="D46" s="50">
        <v>2336.291166</v>
      </c>
      <c r="E46" s="50">
        <v>2321.0285999999996</v>
      </c>
      <c r="F46" s="50">
        <v>76.386420000000001</v>
      </c>
      <c r="G46" s="59">
        <v>11.800980000000074</v>
      </c>
      <c r="H46" s="50">
        <f t="shared" si="3"/>
        <v>2332.8295799999996</v>
      </c>
      <c r="I46" s="50">
        <f t="shared" si="5"/>
        <v>99.851834135642989</v>
      </c>
      <c r="J46" s="48"/>
      <c r="K46" s="50">
        <v>99.4</v>
      </c>
      <c r="L46" s="57">
        <v>0.60000000000000009</v>
      </c>
      <c r="M46" s="50">
        <v>0.6</v>
      </c>
      <c r="N46" s="50">
        <f t="shared" si="4"/>
        <v>100</v>
      </c>
      <c r="O46" s="28"/>
      <c r="P46" s="29"/>
    </row>
    <row r="47" spans="1:16" s="5" customFormat="1" ht="12.75" customHeight="1" x14ac:dyDescent="0.2">
      <c r="A47" s="55">
        <v>222</v>
      </c>
      <c r="B47" s="56" t="s">
        <v>136</v>
      </c>
      <c r="C47" s="46" t="s">
        <v>24</v>
      </c>
      <c r="D47" s="50">
        <v>15589.52637</v>
      </c>
      <c r="E47" s="50">
        <v>15314.079</v>
      </c>
      <c r="F47" s="50">
        <v>103.026</v>
      </c>
      <c r="G47" s="59">
        <v>57.238819999999407</v>
      </c>
      <c r="H47" s="50">
        <f t="shared" si="3"/>
        <v>15371.317819999998</v>
      </c>
      <c r="I47" s="50">
        <f t="shared" si="5"/>
        <v>98.60028749545647</v>
      </c>
      <c r="J47" s="48"/>
      <c r="K47" s="50">
        <v>100.00000000000001</v>
      </c>
      <c r="L47" s="57">
        <v>0</v>
      </c>
      <c r="M47" s="50">
        <v>0</v>
      </c>
      <c r="N47" s="50">
        <f t="shared" si="4"/>
        <v>100.00000000000001</v>
      </c>
      <c r="O47" s="28"/>
      <c r="P47" s="29"/>
    </row>
    <row r="48" spans="1:16" s="5" customFormat="1" ht="12.75" customHeight="1" x14ac:dyDescent="0.2">
      <c r="A48" s="55">
        <v>226</v>
      </c>
      <c r="B48" s="56" t="s">
        <v>47</v>
      </c>
      <c r="C48" s="46" t="s">
        <v>34</v>
      </c>
      <c r="D48" s="50">
        <v>373.32854592000001</v>
      </c>
      <c r="E48" s="50">
        <v>369.42180000000002</v>
      </c>
      <c r="F48" s="50">
        <v>0</v>
      </c>
      <c r="G48" s="59">
        <v>0</v>
      </c>
      <c r="H48" s="50">
        <f t="shared" si="3"/>
        <v>369.42180000000002</v>
      </c>
      <c r="I48" s="50">
        <f t="shared" si="5"/>
        <v>98.953536780753666</v>
      </c>
      <c r="J48" s="48"/>
      <c r="K48" s="50">
        <v>99.199999999999989</v>
      </c>
      <c r="L48" s="57">
        <v>0</v>
      </c>
      <c r="M48" s="50">
        <v>0.1</v>
      </c>
      <c r="N48" s="50">
        <f t="shared" si="4"/>
        <v>99.299999999999983</v>
      </c>
      <c r="O48" s="28"/>
      <c r="P48" s="29"/>
    </row>
    <row r="49" spans="1:16" s="5" customFormat="1" ht="12.75" customHeight="1" x14ac:dyDescent="0.2">
      <c r="A49" s="55">
        <v>229</v>
      </c>
      <c r="B49" s="56" t="s">
        <v>137</v>
      </c>
      <c r="C49" s="46" t="s">
        <v>24</v>
      </c>
      <c r="D49" s="50">
        <v>2419.7937390000002</v>
      </c>
      <c r="E49" s="50">
        <v>1527.7284</v>
      </c>
      <c r="F49" s="50">
        <v>869.35689241238094</v>
      </c>
      <c r="G49" s="59">
        <v>1.3288799999999246</v>
      </c>
      <c r="H49" s="50">
        <f t="shared" si="3"/>
        <v>1529.05728</v>
      </c>
      <c r="I49" s="50">
        <f t="shared" si="5"/>
        <v>63.189570885983684</v>
      </c>
      <c r="J49" s="48"/>
      <c r="K49" s="50">
        <v>69.5</v>
      </c>
      <c r="L49" s="57">
        <v>30.53</v>
      </c>
      <c r="M49" s="50">
        <v>0</v>
      </c>
      <c r="N49" s="50">
        <f t="shared" si="4"/>
        <v>69.5</v>
      </c>
      <c r="O49" s="28"/>
      <c r="P49" s="29"/>
    </row>
    <row r="50" spans="1:16" s="5" customFormat="1" ht="12.75" customHeight="1" x14ac:dyDescent="0.2">
      <c r="A50" s="46"/>
      <c r="B50" s="58" t="s">
        <v>48</v>
      </c>
      <c r="C50" s="46"/>
      <c r="D50" s="48">
        <v>8342.3303323799992</v>
      </c>
      <c r="E50" s="48">
        <v>3510.5925525000002</v>
      </c>
      <c r="F50" s="48">
        <v>2459.2529621576191</v>
      </c>
      <c r="G50" s="48">
        <v>278.10176400000023</v>
      </c>
      <c r="H50" s="48">
        <f>SUM(H51:H58)</f>
        <v>3788.6943165000002</v>
      </c>
      <c r="I50" s="48">
        <f t="shared" si="5"/>
        <v>45.415299629103949</v>
      </c>
      <c r="J50" s="48"/>
      <c r="K50" s="50"/>
      <c r="L50" s="57"/>
      <c r="M50" s="50"/>
      <c r="N50" s="50"/>
      <c r="O50" s="28"/>
      <c r="P50" s="29"/>
    </row>
    <row r="51" spans="1:16" s="5" customFormat="1" ht="12.75" customHeight="1" x14ac:dyDescent="0.2">
      <c r="A51" s="55">
        <v>231</v>
      </c>
      <c r="B51" s="56" t="s">
        <v>49</v>
      </c>
      <c r="C51" s="46" t="s">
        <v>24</v>
      </c>
      <c r="D51" s="50">
        <v>642.10100855999997</v>
      </c>
      <c r="E51" s="50">
        <v>95.667000000000002</v>
      </c>
      <c r="F51" s="50">
        <v>0</v>
      </c>
      <c r="G51" s="59">
        <v>0</v>
      </c>
      <c r="H51" s="50">
        <f t="shared" ref="H51:H58" si="6">E51+G51</f>
        <v>95.667000000000002</v>
      </c>
      <c r="I51" s="50">
        <f t="shared" si="5"/>
        <v>14.899057737745411</v>
      </c>
      <c r="J51" s="48"/>
      <c r="K51" s="50">
        <v>12.399999999999999</v>
      </c>
      <c r="L51" s="57">
        <v>0</v>
      </c>
      <c r="M51" s="50">
        <v>0</v>
      </c>
      <c r="N51" s="50">
        <f t="shared" ref="N51:N58" si="7">K51+M51</f>
        <v>12.399999999999999</v>
      </c>
      <c r="O51" s="28"/>
      <c r="P51" s="29"/>
    </row>
    <row r="52" spans="1:16" s="5" customFormat="1" ht="12.75" customHeight="1" x14ac:dyDescent="0.2">
      <c r="A52" s="55">
        <v>234</v>
      </c>
      <c r="B52" s="56" t="s">
        <v>50</v>
      </c>
      <c r="C52" s="46" t="s">
        <v>148</v>
      </c>
      <c r="D52" s="50">
        <v>578.77063199999998</v>
      </c>
      <c r="E52" s="50">
        <v>0</v>
      </c>
      <c r="F52" s="50">
        <v>89.794517999999997</v>
      </c>
      <c r="G52" s="59">
        <v>0</v>
      </c>
      <c r="H52" s="50">
        <f t="shared" si="6"/>
        <v>0</v>
      </c>
      <c r="I52" s="50">
        <f t="shared" si="5"/>
        <v>0</v>
      </c>
      <c r="J52" s="48"/>
      <c r="K52" s="50">
        <v>0</v>
      </c>
      <c r="L52" s="57">
        <v>15.52</v>
      </c>
      <c r="M52" s="50">
        <v>0</v>
      </c>
      <c r="N52" s="50">
        <f t="shared" si="7"/>
        <v>0</v>
      </c>
      <c r="O52" s="28"/>
      <c r="P52" s="29"/>
    </row>
    <row r="53" spans="1:16" s="5" customFormat="1" ht="12.75" customHeight="1" x14ac:dyDescent="0.2">
      <c r="A53" s="55">
        <v>235</v>
      </c>
      <c r="B53" s="56" t="s">
        <v>138</v>
      </c>
      <c r="C53" s="46" t="s">
        <v>24</v>
      </c>
      <c r="D53" s="50">
        <v>1483.5013403152382</v>
      </c>
      <c r="E53" s="50">
        <v>1331.979</v>
      </c>
      <c r="F53" s="50">
        <v>125.93493495000001</v>
      </c>
      <c r="G53" s="59">
        <v>95.781450000000035</v>
      </c>
      <c r="H53" s="50">
        <f t="shared" si="6"/>
        <v>1427.76045</v>
      </c>
      <c r="I53" s="50">
        <f t="shared" si="5"/>
        <v>96.242612743215091</v>
      </c>
      <c r="J53" s="48"/>
      <c r="K53" s="50">
        <v>99.2</v>
      </c>
      <c r="L53" s="57">
        <v>0.8</v>
      </c>
      <c r="M53" s="50">
        <v>0.79999999999999993</v>
      </c>
      <c r="N53" s="50">
        <f t="shared" si="7"/>
        <v>100</v>
      </c>
      <c r="O53" s="28"/>
      <c r="P53" s="29"/>
    </row>
    <row r="54" spans="1:16" s="5" customFormat="1" ht="12.75" customHeight="1" x14ac:dyDescent="0.2">
      <c r="A54" s="55">
        <v>237</v>
      </c>
      <c r="B54" s="56" t="s">
        <v>52</v>
      </c>
      <c r="C54" s="46" t="s">
        <v>68</v>
      </c>
      <c r="D54" s="50">
        <v>161.33430060000001</v>
      </c>
      <c r="E54" s="50">
        <v>0</v>
      </c>
      <c r="F54" s="50">
        <v>66.518132994761913</v>
      </c>
      <c r="G54" s="59">
        <v>0</v>
      </c>
      <c r="H54" s="50">
        <f t="shared" si="6"/>
        <v>0</v>
      </c>
      <c r="I54" s="50">
        <f t="shared" si="5"/>
        <v>0</v>
      </c>
      <c r="J54" s="48"/>
      <c r="K54" s="50">
        <v>0</v>
      </c>
      <c r="L54" s="57">
        <v>41.23</v>
      </c>
      <c r="M54" s="50">
        <v>0</v>
      </c>
      <c r="N54" s="50">
        <f t="shared" si="7"/>
        <v>0</v>
      </c>
      <c r="O54" s="28"/>
      <c r="P54" s="29"/>
    </row>
    <row r="55" spans="1:16" s="5" customFormat="1" ht="12.75" customHeight="1" x14ac:dyDescent="0.2">
      <c r="A55" s="55">
        <v>242</v>
      </c>
      <c r="B55" s="56" t="s">
        <v>53</v>
      </c>
      <c r="C55" s="46" t="s">
        <v>24</v>
      </c>
      <c r="D55" s="50">
        <v>786.59787277238104</v>
      </c>
      <c r="E55" s="50">
        <v>269.33940000000001</v>
      </c>
      <c r="F55" s="50">
        <v>344.64846239999997</v>
      </c>
      <c r="G55" s="59">
        <v>0</v>
      </c>
      <c r="H55" s="50">
        <f t="shared" si="6"/>
        <v>269.33940000000001</v>
      </c>
      <c r="I55" s="50">
        <f t="shared" si="5"/>
        <v>34.241053697578351</v>
      </c>
      <c r="J55" s="48"/>
      <c r="K55" s="50">
        <v>37.96</v>
      </c>
      <c r="L55" s="57">
        <v>43.82</v>
      </c>
      <c r="M55" s="50">
        <v>0</v>
      </c>
      <c r="N55" s="50">
        <f t="shared" si="7"/>
        <v>37.96</v>
      </c>
      <c r="O55" s="28"/>
      <c r="P55" s="29"/>
    </row>
    <row r="56" spans="1:16" s="5" customFormat="1" ht="12.75" customHeight="1" x14ac:dyDescent="0.2">
      <c r="A56" s="55">
        <v>243</v>
      </c>
      <c r="B56" s="56" t="s">
        <v>54</v>
      </c>
      <c r="C56" s="46" t="s">
        <v>24</v>
      </c>
      <c r="D56" s="50">
        <v>1934.5959119823808</v>
      </c>
      <c r="E56" s="50">
        <v>299.80565999999999</v>
      </c>
      <c r="F56" s="50">
        <v>580.37879426999996</v>
      </c>
      <c r="G56" s="50">
        <v>63.203956000000019</v>
      </c>
      <c r="H56" s="50">
        <f t="shared" si="6"/>
        <v>363.00961599999999</v>
      </c>
      <c r="I56" s="50">
        <f t="shared" si="5"/>
        <v>18.76410540059624</v>
      </c>
      <c r="J56" s="48"/>
      <c r="K56" s="50">
        <v>17.600000000000001</v>
      </c>
      <c r="L56" s="57">
        <v>30</v>
      </c>
      <c r="M56" s="50">
        <v>14.4</v>
      </c>
      <c r="N56" s="50">
        <f t="shared" si="7"/>
        <v>32</v>
      </c>
      <c r="O56" s="28"/>
      <c r="P56" s="29"/>
    </row>
    <row r="57" spans="1:16" s="5" customFormat="1" ht="12.75" customHeight="1" x14ac:dyDescent="0.2">
      <c r="A57" s="55">
        <v>244</v>
      </c>
      <c r="B57" s="56" t="s">
        <v>55</v>
      </c>
      <c r="C57" s="46" t="s">
        <v>24</v>
      </c>
      <c r="D57" s="50">
        <v>1381.0572164452381</v>
      </c>
      <c r="E57" s="50">
        <v>881.60820000000012</v>
      </c>
      <c r="F57" s="50">
        <v>609.46054719523806</v>
      </c>
      <c r="G57" s="59">
        <v>119.11635800000016</v>
      </c>
      <c r="H57" s="50">
        <f t="shared" si="6"/>
        <v>1000.7245580000003</v>
      </c>
      <c r="I57" s="50">
        <f t="shared" si="5"/>
        <v>72.460760212079251</v>
      </c>
      <c r="J57" s="48"/>
      <c r="K57" s="50">
        <v>54.2</v>
      </c>
      <c r="L57" s="57">
        <v>44</v>
      </c>
      <c r="M57" s="50">
        <v>22</v>
      </c>
      <c r="N57" s="50">
        <f t="shared" si="7"/>
        <v>76.2</v>
      </c>
      <c r="O57" s="28"/>
      <c r="P57" s="29"/>
    </row>
    <row r="58" spans="1:16" s="5" customFormat="1" ht="12.75" customHeight="1" x14ac:dyDescent="0.2">
      <c r="A58" s="55">
        <v>245</v>
      </c>
      <c r="B58" s="56" t="s">
        <v>56</v>
      </c>
      <c r="C58" s="46" t="s">
        <v>24</v>
      </c>
      <c r="D58" s="50">
        <v>1374.372049704762</v>
      </c>
      <c r="E58" s="50">
        <v>632.19329249999998</v>
      </c>
      <c r="F58" s="50">
        <v>642.51757234761897</v>
      </c>
      <c r="G58" s="59">
        <v>0</v>
      </c>
      <c r="H58" s="50">
        <f t="shared" si="6"/>
        <v>632.19329249999998</v>
      </c>
      <c r="I58" s="50">
        <f t="shared" si="5"/>
        <v>45.998701198544133</v>
      </c>
      <c r="J58" s="48"/>
      <c r="K58" s="50">
        <v>50</v>
      </c>
      <c r="L58" s="57">
        <v>46.74</v>
      </c>
      <c r="M58" s="50">
        <v>0</v>
      </c>
      <c r="N58" s="50">
        <f t="shared" si="7"/>
        <v>50</v>
      </c>
      <c r="O58" s="28"/>
      <c r="P58" s="29"/>
    </row>
    <row r="59" spans="1:16" s="5" customFormat="1" ht="12.75" customHeight="1" x14ac:dyDescent="0.2">
      <c r="A59" s="46"/>
      <c r="B59" s="58" t="s">
        <v>57</v>
      </c>
      <c r="C59" s="46"/>
      <c r="D59" s="48">
        <v>9949.9213675976189</v>
      </c>
      <c r="E59" s="48">
        <v>1408.0710600000002</v>
      </c>
      <c r="F59" s="48">
        <v>2406.9586571276191</v>
      </c>
      <c r="G59" s="48">
        <v>713.8677689006322</v>
      </c>
      <c r="H59" s="48">
        <f>SUM(H60:H65)</f>
        <v>2121.938828900632</v>
      </c>
      <c r="I59" s="48">
        <f t="shared" si="5"/>
        <v>21.326186916520008</v>
      </c>
      <c r="J59" s="48"/>
      <c r="K59" s="50"/>
      <c r="L59" s="57"/>
      <c r="M59" s="61"/>
      <c r="N59" s="50"/>
      <c r="O59" s="28"/>
      <c r="P59" s="29"/>
    </row>
    <row r="60" spans="1:16" s="5" customFormat="1" ht="12.75" customHeight="1" x14ac:dyDescent="0.2">
      <c r="A60" s="55">
        <v>247</v>
      </c>
      <c r="B60" s="56" t="s">
        <v>58</v>
      </c>
      <c r="C60" s="46" t="s">
        <v>127</v>
      </c>
      <c r="D60" s="50">
        <v>284.26801458</v>
      </c>
      <c r="E60" s="50">
        <v>242.84700000000001</v>
      </c>
      <c r="F60" s="50">
        <v>0</v>
      </c>
      <c r="G60" s="59">
        <v>31.747578900632011</v>
      </c>
      <c r="H60" s="50">
        <f t="shared" ref="H60:H65" si="8">E60+G60</f>
        <v>274.59457890063203</v>
      </c>
      <c r="I60" s="50">
        <f t="shared" si="5"/>
        <v>96.597072064663948</v>
      </c>
      <c r="J60" s="48"/>
      <c r="K60" s="50">
        <v>99.3</v>
      </c>
      <c r="L60" s="57">
        <v>0</v>
      </c>
      <c r="M60" s="50">
        <v>0.7</v>
      </c>
      <c r="N60" s="50">
        <f t="shared" ref="N60:N65" si="9">K60+M60</f>
        <v>100</v>
      </c>
      <c r="O60" s="28"/>
      <c r="P60" s="29"/>
    </row>
    <row r="61" spans="1:16" s="5" customFormat="1" ht="12.75" customHeight="1" x14ac:dyDescent="0.2">
      <c r="A61" s="55">
        <v>249</v>
      </c>
      <c r="B61" s="56" t="s">
        <v>139</v>
      </c>
      <c r="C61" s="46" t="s">
        <v>24</v>
      </c>
      <c r="D61" s="50">
        <v>844.65364169476197</v>
      </c>
      <c r="E61" s="50">
        <v>234.0162</v>
      </c>
      <c r="F61" s="50">
        <v>578.25784169476196</v>
      </c>
      <c r="G61" s="59">
        <v>165.57738000000006</v>
      </c>
      <c r="H61" s="50">
        <f t="shared" si="8"/>
        <v>399.59358000000009</v>
      </c>
      <c r="I61" s="50">
        <f t="shared" si="5"/>
        <v>47.308572446125062</v>
      </c>
      <c r="J61" s="48"/>
      <c r="K61" s="50">
        <v>50.5</v>
      </c>
      <c r="L61" s="57">
        <v>49.5</v>
      </c>
      <c r="M61" s="50">
        <v>39.800000000000004</v>
      </c>
      <c r="N61" s="50">
        <f t="shared" si="9"/>
        <v>90.300000000000011</v>
      </c>
      <c r="O61" s="28"/>
      <c r="P61" s="29"/>
    </row>
    <row r="62" spans="1:16" s="5" customFormat="1" ht="12.75" customHeight="1" x14ac:dyDescent="0.2">
      <c r="A62" s="55">
        <v>251</v>
      </c>
      <c r="B62" s="56" t="s">
        <v>59</v>
      </c>
      <c r="C62" s="46" t="s">
        <v>24</v>
      </c>
      <c r="D62" s="50">
        <v>675.55300642761904</v>
      </c>
      <c r="E62" s="50">
        <v>179.55959999999999</v>
      </c>
      <c r="F62" s="50">
        <v>405.33180665999998</v>
      </c>
      <c r="G62" s="50">
        <v>44.119790000000016</v>
      </c>
      <c r="H62" s="50">
        <f t="shared" si="8"/>
        <v>223.67939000000001</v>
      </c>
      <c r="I62" s="50">
        <f t="shared" si="5"/>
        <v>33.110560958470955</v>
      </c>
      <c r="J62" s="48"/>
      <c r="K62" s="50">
        <v>35</v>
      </c>
      <c r="L62" s="57">
        <v>60</v>
      </c>
      <c r="M62" s="50">
        <v>26.7</v>
      </c>
      <c r="N62" s="50">
        <f t="shared" si="9"/>
        <v>61.7</v>
      </c>
      <c r="O62" s="28"/>
      <c r="P62" s="29"/>
    </row>
    <row r="63" spans="1:16" s="5" customFormat="1" ht="12.75" customHeight="1" x14ac:dyDescent="0.2">
      <c r="A63" s="55">
        <v>253</v>
      </c>
      <c r="B63" s="56" t="s">
        <v>60</v>
      </c>
      <c r="C63" s="46" t="s">
        <v>24</v>
      </c>
      <c r="D63" s="50">
        <v>1204.111606835238</v>
      </c>
      <c r="E63" s="50">
        <v>126.13326000000001</v>
      </c>
      <c r="F63" s="50">
        <v>722.46697017523809</v>
      </c>
      <c r="G63" s="59">
        <v>31.661500000000004</v>
      </c>
      <c r="H63" s="50">
        <f t="shared" si="8"/>
        <v>157.79476</v>
      </c>
      <c r="I63" s="50">
        <f t="shared" si="5"/>
        <v>13.104662317368684</v>
      </c>
      <c r="J63" s="48"/>
      <c r="K63" s="50">
        <v>9.5</v>
      </c>
      <c r="L63" s="57">
        <v>60</v>
      </c>
      <c r="M63" s="50">
        <v>7.7</v>
      </c>
      <c r="N63" s="50">
        <f t="shared" si="9"/>
        <v>17.2</v>
      </c>
      <c r="O63" s="28"/>
      <c r="P63" s="29"/>
    </row>
    <row r="64" spans="1:16" s="5" customFormat="1" ht="12.75" customHeight="1" x14ac:dyDescent="0.2">
      <c r="A64" s="55">
        <v>257</v>
      </c>
      <c r="B64" s="56" t="s">
        <v>61</v>
      </c>
      <c r="C64" s="46" t="s">
        <v>51</v>
      </c>
      <c r="D64" s="50">
        <v>602.94009005999999</v>
      </c>
      <c r="E64" s="50">
        <v>0</v>
      </c>
      <c r="F64" s="50">
        <v>422.09896459761904</v>
      </c>
      <c r="G64" s="59">
        <v>0</v>
      </c>
      <c r="H64" s="50">
        <f t="shared" si="8"/>
        <v>0</v>
      </c>
      <c r="I64" s="50">
        <f t="shared" si="5"/>
        <v>0</v>
      </c>
      <c r="J64" s="48"/>
      <c r="K64" s="50">
        <v>0</v>
      </c>
      <c r="L64" s="57">
        <v>62.8</v>
      </c>
      <c r="M64" s="50">
        <v>0</v>
      </c>
      <c r="N64" s="50">
        <f t="shared" si="9"/>
        <v>0</v>
      </c>
      <c r="O64" s="28"/>
      <c r="P64" s="29"/>
    </row>
    <row r="65" spans="1:16" s="5" customFormat="1" ht="12.75" customHeight="1" x14ac:dyDescent="0.2">
      <c r="A65" s="55">
        <v>258</v>
      </c>
      <c r="B65" s="56" t="s">
        <v>62</v>
      </c>
      <c r="C65" s="46" t="s">
        <v>34</v>
      </c>
      <c r="D65" s="50">
        <v>6338.3950080000004</v>
      </c>
      <c r="E65" s="50">
        <v>625.51499999999999</v>
      </c>
      <c r="F65" s="50">
        <v>278.80307400000004</v>
      </c>
      <c r="G65" s="59">
        <v>440.76152000000002</v>
      </c>
      <c r="H65" s="50">
        <f t="shared" si="8"/>
        <v>1066.2765199999999</v>
      </c>
      <c r="I65" s="50">
        <f t="shared" si="5"/>
        <v>16.822500312053759</v>
      </c>
      <c r="J65" s="48"/>
      <c r="K65" s="50">
        <v>0</v>
      </c>
      <c r="L65" s="57">
        <v>27.62</v>
      </c>
      <c r="M65" s="50">
        <v>19.899999999999999</v>
      </c>
      <c r="N65" s="50">
        <f t="shared" si="9"/>
        <v>19.899999999999999</v>
      </c>
      <c r="O65" s="28"/>
      <c r="P65" s="29"/>
    </row>
    <row r="66" spans="1:16" s="5" customFormat="1" ht="12.75" customHeight="1" x14ac:dyDescent="0.2">
      <c r="A66" s="46"/>
      <c r="B66" s="58" t="s">
        <v>63</v>
      </c>
      <c r="C66" s="46"/>
      <c r="D66" s="48">
        <v>9364.8439254176192</v>
      </c>
      <c r="E66" s="48">
        <v>4498.9982400000008</v>
      </c>
      <c r="F66" s="48">
        <v>1283.042945417619</v>
      </c>
      <c r="G66" s="48">
        <v>183.19396509288774</v>
      </c>
      <c r="H66" s="48">
        <f>SUM(H67:H69)</f>
        <v>4682.1922050928888</v>
      </c>
      <c r="I66" s="48">
        <f t="shared" si="5"/>
        <v>49.997546594286561</v>
      </c>
      <c r="J66" s="48"/>
      <c r="K66" s="50"/>
      <c r="L66" s="57"/>
      <c r="M66" s="50"/>
      <c r="N66" s="50"/>
      <c r="O66" s="28"/>
      <c r="P66" s="29"/>
    </row>
    <row r="67" spans="1:16" s="5" customFormat="1" ht="12.75" customHeight="1" x14ac:dyDescent="0.2">
      <c r="A67" s="55">
        <v>259</v>
      </c>
      <c r="B67" s="56" t="s">
        <v>64</v>
      </c>
      <c r="C67" s="46" t="s">
        <v>24</v>
      </c>
      <c r="D67" s="50">
        <v>1375.8386400000002</v>
      </c>
      <c r="E67" s="50">
        <v>70.6464</v>
      </c>
      <c r="F67" s="50">
        <v>825.50318400000003</v>
      </c>
      <c r="G67" s="59">
        <v>1.3156950928879996</v>
      </c>
      <c r="H67" s="50">
        <f>E67+G67</f>
        <v>71.962095092888006</v>
      </c>
      <c r="I67" s="50">
        <f t="shared" si="5"/>
        <v>5.2304167800439147</v>
      </c>
      <c r="J67" s="48"/>
      <c r="K67" s="50">
        <v>10.3</v>
      </c>
      <c r="L67" s="57">
        <v>60</v>
      </c>
      <c r="M67" s="50">
        <v>0.3</v>
      </c>
      <c r="N67" s="50">
        <f>K67+M67</f>
        <v>10.600000000000001</v>
      </c>
      <c r="O67" s="28"/>
      <c r="P67" s="29"/>
    </row>
    <row r="68" spans="1:16" s="5" customFormat="1" ht="12.75" customHeight="1" x14ac:dyDescent="0.2">
      <c r="A68" s="55">
        <v>260</v>
      </c>
      <c r="B68" s="56" t="s">
        <v>65</v>
      </c>
      <c r="C68" s="46" t="s">
        <v>24</v>
      </c>
      <c r="D68" s="50">
        <v>552.58731</v>
      </c>
      <c r="E68" s="50">
        <v>8.5364399999999989</v>
      </c>
      <c r="F68" s="50">
        <v>331.55238600000001</v>
      </c>
      <c r="G68" s="59">
        <v>0</v>
      </c>
      <c r="H68" s="50">
        <f>E68+G68</f>
        <v>8.5364399999999989</v>
      </c>
      <c r="I68" s="50">
        <f t="shared" si="5"/>
        <v>1.5448128911972299</v>
      </c>
      <c r="J68" s="48"/>
      <c r="K68" s="50">
        <v>1.5</v>
      </c>
      <c r="L68" s="57">
        <v>60</v>
      </c>
      <c r="M68" s="50">
        <v>0</v>
      </c>
      <c r="N68" s="50">
        <f>K68+M68</f>
        <v>1.5</v>
      </c>
      <c r="O68" s="28"/>
      <c r="P68" s="29"/>
    </row>
    <row r="69" spans="1:16" s="5" customFormat="1" ht="12.75" customHeight="1" x14ac:dyDescent="0.2">
      <c r="A69" s="55">
        <v>261</v>
      </c>
      <c r="B69" s="56" t="s">
        <v>140</v>
      </c>
      <c r="C69" s="46" t="s">
        <v>34</v>
      </c>
      <c r="D69" s="50">
        <v>7436.4179754176193</v>
      </c>
      <c r="E69" s="50">
        <v>4419.8154000000004</v>
      </c>
      <c r="F69" s="50">
        <v>125.98737541761906</v>
      </c>
      <c r="G69" s="59">
        <v>181.87826999999973</v>
      </c>
      <c r="H69" s="50">
        <f>E69+G69</f>
        <v>4601.6936700000006</v>
      </c>
      <c r="I69" s="50">
        <f t="shared" si="5"/>
        <v>61.880514048722169</v>
      </c>
      <c r="J69" s="48"/>
      <c r="K69" s="50">
        <v>93.9</v>
      </c>
      <c r="L69" s="57">
        <v>6.1000000000000005</v>
      </c>
      <c r="M69" s="50">
        <v>5.4</v>
      </c>
      <c r="N69" s="50">
        <f>K69+M69</f>
        <v>99.300000000000011</v>
      </c>
      <c r="O69" s="28"/>
      <c r="P69" s="29"/>
    </row>
    <row r="70" spans="1:16" s="6" customFormat="1" ht="12.75" customHeight="1" x14ac:dyDescent="0.2">
      <c r="A70" s="62"/>
      <c r="B70" s="58" t="s">
        <v>66</v>
      </c>
      <c r="C70" s="46"/>
      <c r="D70" s="48">
        <v>34607.547523397618</v>
      </c>
      <c r="E70" s="48">
        <v>7550.3339999999998</v>
      </c>
      <c r="F70" s="48">
        <v>8455.2983717504758</v>
      </c>
      <c r="G70" s="48">
        <v>2034.8434220000006</v>
      </c>
      <c r="H70" s="48">
        <f>SUM(H71:H82)</f>
        <v>9585.1774220000007</v>
      </c>
      <c r="I70" s="48">
        <f t="shared" si="5"/>
        <v>27.696783239319728</v>
      </c>
      <c r="J70" s="48"/>
      <c r="K70" s="48"/>
      <c r="L70" s="57"/>
      <c r="M70" s="50"/>
      <c r="N70" s="48"/>
      <c r="O70" s="30"/>
      <c r="P70" s="31"/>
    </row>
    <row r="71" spans="1:16" s="6" customFormat="1" ht="12.75" customHeight="1" x14ac:dyDescent="0.2">
      <c r="A71" s="55">
        <v>262</v>
      </c>
      <c r="B71" s="56" t="s">
        <v>141</v>
      </c>
      <c r="C71" s="46" t="s">
        <v>127</v>
      </c>
      <c r="D71" s="50">
        <v>595.43140800000003</v>
      </c>
      <c r="E71" s="50">
        <v>350.28840000000002</v>
      </c>
      <c r="F71" s="50">
        <v>249.55840799999999</v>
      </c>
      <c r="G71" s="50">
        <v>180.01199</v>
      </c>
      <c r="H71" s="50">
        <f t="shared" ref="H71:H82" si="10">E71+G71</f>
        <v>530.30038999999999</v>
      </c>
      <c r="I71" s="50">
        <f t="shared" si="5"/>
        <v>89.06154140931713</v>
      </c>
      <c r="J71" s="48"/>
      <c r="K71" s="50">
        <v>88.7</v>
      </c>
      <c r="L71" s="57">
        <v>11.299999999999997</v>
      </c>
      <c r="M71" s="50">
        <v>11.3</v>
      </c>
      <c r="N71" s="50">
        <f t="shared" ref="N71:N82" si="11">K71+M71</f>
        <v>100</v>
      </c>
      <c r="O71" s="28"/>
      <c r="P71" s="31"/>
    </row>
    <row r="72" spans="1:16" s="5" customFormat="1" ht="12.75" customHeight="1" x14ac:dyDescent="0.2">
      <c r="A72" s="55">
        <v>264</v>
      </c>
      <c r="B72" s="56" t="s">
        <v>142</v>
      </c>
      <c r="C72" s="46" t="s">
        <v>34</v>
      </c>
      <c r="D72" s="50">
        <v>10833.936799289999</v>
      </c>
      <c r="E72" s="50">
        <v>6099.1391999999996</v>
      </c>
      <c r="F72" s="50">
        <v>1024.3897992900002</v>
      </c>
      <c r="G72" s="50">
        <v>178.03471000000047</v>
      </c>
      <c r="H72" s="50">
        <f t="shared" si="10"/>
        <v>6277.1739100000004</v>
      </c>
      <c r="I72" s="50">
        <f t="shared" si="5"/>
        <v>57.939916267661587</v>
      </c>
      <c r="J72" s="48"/>
      <c r="K72" s="50">
        <v>92.9</v>
      </c>
      <c r="L72" s="57">
        <v>7.1000000000000005</v>
      </c>
      <c r="M72" s="50">
        <v>4.4000000000000004</v>
      </c>
      <c r="N72" s="50">
        <f t="shared" si="11"/>
        <v>97.300000000000011</v>
      </c>
      <c r="O72" s="28"/>
      <c r="P72" s="29"/>
    </row>
    <row r="73" spans="1:16" s="5" customFormat="1" ht="12.75" customHeight="1" x14ac:dyDescent="0.2">
      <c r="A73" s="55">
        <v>266</v>
      </c>
      <c r="B73" s="56" t="s">
        <v>67</v>
      </c>
      <c r="C73" s="46" t="s">
        <v>68</v>
      </c>
      <c r="D73" s="50">
        <v>1292.6819399999999</v>
      </c>
      <c r="E73" s="50">
        <v>0</v>
      </c>
      <c r="F73" s="50">
        <v>677.13102600000002</v>
      </c>
      <c r="G73" s="50">
        <v>0</v>
      </c>
      <c r="H73" s="50">
        <f t="shared" si="10"/>
        <v>0</v>
      </c>
      <c r="I73" s="50">
        <f t="shared" si="5"/>
        <v>0</v>
      </c>
      <c r="J73" s="48"/>
      <c r="K73" s="50">
        <v>0</v>
      </c>
      <c r="L73" s="57">
        <v>52.38</v>
      </c>
      <c r="M73" s="50">
        <v>0</v>
      </c>
      <c r="N73" s="50">
        <f t="shared" si="11"/>
        <v>0</v>
      </c>
      <c r="O73" s="28"/>
      <c r="P73" s="29"/>
    </row>
    <row r="74" spans="1:16" s="5" customFormat="1" ht="12.75" customHeight="1" x14ac:dyDescent="0.2">
      <c r="A74" s="55">
        <v>267</v>
      </c>
      <c r="B74" s="56" t="s">
        <v>69</v>
      </c>
      <c r="C74" s="46" t="s">
        <v>24</v>
      </c>
      <c r="D74" s="50">
        <v>509.919828</v>
      </c>
      <c r="E74" s="50">
        <v>32.379600000000003</v>
      </c>
      <c r="F74" s="50">
        <v>48.672426000000002</v>
      </c>
      <c r="G74" s="50">
        <v>196.65210000000002</v>
      </c>
      <c r="H74" s="50">
        <f t="shared" si="10"/>
        <v>229.03170000000003</v>
      </c>
      <c r="I74" s="50">
        <f t="shared" si="5"/>
        <v>44.915237145867572</v>
      </c>
      <c r="J74" s="48"/>
      <c r="K74" s="50">
        <v>9.4</v>
      </c>
      <c r="L74" s="57">
        <v>9.5500000000000007</v>
      </c>
      <c r="M74" s="50">
        <v>61.599999999999994</v>
      </c>
      <c r="N74" s="50">
        <f t="shared" si="11"/>
        <v>71</v>
      </c>
      <c r="O74" s="28"/>
      <c r="P74" s="29"/>
    </row>
    <row r="75" spans="1:16" s="5" customFormat="1" ht="12.75" customHeight="1" x14ac:dyDescent="0.2">
      <c r="A75" s="55">
        <v>268</v>
      </c>
      <c r="B75" s="56" t="s">
        <v>143</v>
      </c>
      <c r="C75" s="46" t="s">
        <v>34</v>
      </c>
      <c r="D75" s="50">
        <v>303.69474431999998</v>
      </c>
      <c r="E75" s="50">
        <v>45.625799999999998</v>
      </c>
      <c r="F75" s="50">
        <v>271.17807535238097</v>
      </c>
      <c r="G75" s="50">
        <v>72.740700000000004</v>
      </c>
      <c r="H75" s="50">
        <f t="shared" si="10"/>
        <v>118.3665</v>
      </c>
      <c r="I75" s="50">
        <f t="shared" si="5"/>
        <v>38.975485158636289</v>
      </c>
      <c r="J75" s="48"/>
      <c r="K75" s="50">
        <v>14.9</v>
      </c>
      <c r="L75" s="57">
        <v>85.1</v>
      </c>
      <c r="M75" s="50">
        <v>34</v>
      </c>
      <c r="N75" s="50">
        <f t="shared" si="11"/>
        <v>48.9</v>
      </c>
      <c r="O75" s="28"/>
      <c r="P75" s="29"/>
    </row>
    <row r="76" spans="1:16" s="5" customFormat="1" ht="12.75" customHeight="1" x14ac:dyDescent="0.2">
      <c r="A76" s="55">
        <v>269</v>
      </c>
      <c r="B76" s="56" t="s">
        <v>70</v>
      </c>
      <c r="C76" s="46" t="s">
        <v>34</v>
      </c>
      <c r="D76" s="50">
        <v>42.820990739999999</v>
      </c>
      <c r="E76" s="50">
        <v>0</v>
      </c>
      <c r="F76" s="50">
        <v>39.189765780000002</v>
      </c>
      <c r="G76" s="50">
        <v>10.5473</v>
      </c>
      <c r="H76" s="50">
        <f t="shared" si="10"/>
        <v>10.5473</v>
      </c>
      <c r="I76" s="50">
        <f t="shared" ref="I76:I107" si="12">IF(H76&lt;&gt;0,(H76/D76))*100</f>
        <v>24.631144253623123</v>
      </c>
      <c r="J76" s="48"/>
      <c r="K76" s="50">
        <v>0</v>
      </c>
      <c r="L76" s="57">
        <v>91.52</v>
      </c>
      <c r="M76" s="50">
        <v>29.499999999999996</v>
      </c>
      <c r="N76" s="50">
        <f t="shared" si="11"/>
        <v>29.499999999999996</v>
      </c>
      <c r="O76" s="28"/>
      <c r="P76" s="29"/>
    </row>
    <row r="77" spans="1:16" s="5" customFormat="1" ht="12.75" customHeight="1" x14ac:dyDescent="0.2">
      <c r="A77" s="55">
        <v>271</v>
      </c>
      <c r="B77" s="56" t="s">
        <v>71</v>
      </c>
      <c r="C77" s="46" t="s">
        <v>51</v>
      </c>
      <c r="D77" s="50">
        <v>441.50981291476194</v>
      </c>
      <c r="E77" s="50">
        <v>0</v>
      </c>
      <c r="F77" s="50">
        <v>378.68296950523813</v>
      </c>
      <c r="G77" s="50">
        <v>0</v>
      </c>
      <c r="H77" s="50">
        <f t="shared" si="10"/>
        <v>0</v>
      </c>
      <c r="I77" s="50">
        <f t="shared" si="12"/>
        <v>0</v>
      </c>
      <c r="J77" s="48"/>
      <c r="K77" s="50">
        <v>0</v>
      </c>
      <c r="L77" s="57">
        <v>85.77</v>
      </c>
      <c r="M77" s="50">
        <v>0</v>
      </c>
      <c r="N77" s="50">
        <f t="shared" si="11"/>
        <v>0</v>
      </c>
      <c r="O77" s="28"/>
      <c r="P77" s="29"/>
    </row>
    <row r="78" spans="1:16" s="5" customFormat="1" ht="12.75" customHeight="1" x14ac:dyDescent="0.2">
      <c r="A78" s="55">
        <v>272</v>
      </c>
      <c r="B78" s="56" t="s">
        <v>152</v>
      </c>
      <c r="C78" s="46" t="s">
        <v>51</v>
      </c>
      <c r="D78" s="50">
        <v>27.930201420000003</v>
      </c>
      <c r="E78" s="50">
        <v>0</v>
      </c>
      <c r="F78" s="50">
        <v>22.215687947619045</v>
      </c>
      <c r="G78" s="50">
        <v>0</v>
      </c>
      <c r="H78" s="50">
        <f t="shared" si="10"/>
        <v>0</v>
      </c>
      <c r="I78" s="50">
        <f t="shared" si="12"/>
        <v>0</v>
      </c>
      <c r="J78" s="48"/>
      <c r="K78" s="50">
        <v>0</v>
      </c>
      <c r="L78" s="57">
        <v>79.540000000000006</v>
      </c>
      <c r="M78" s="50">
        <v>0</v>
      </c>
      <c r="N78" s="50">
        <f t="shared" si="11"/>
        <v>0</v>
      </c>
      <c r="O78" s="28"/>
      <c r="P78" s="29"/>
    </row>
    <row r="79" spans="1:16" s="5" customFormat="1" ht="12.75" customHeight="1" x14ac:dyDescent="0.2">
      <c r="A79" s="55">
        <v>273</v>
      </c>
      <c r="B79" s="56" t="s">
        <v>72</v>
      </c>
      <c r="C79" s="46" t="s">
        <v>39</v>
      </c>
      <c r="D79" s="50">
        <v>1518.691548</v>
      </c>
      <c r="E79" s="50">
        <v>0</v>
      </c>
      <c r="F79" s="50">
        <v>911.21492880000005</v>
      </c>
      <c r="G79" s="50">
        <v>81.584429999999998</v>
      </c>
      <c r="H79" s="50">
        <f t="shared" si="10"/>
        <v>81.584429999999998</v>
      </c>
      <c r="I79" s="50">
        <f t="shared" si="12"/>
        <v>5.3720210734984608</v>
      </c>
      <c r="J79" s="48"/>
      <c r="K79" s="50">
        <v>0</v>
      </c>
      <c r="L79" s="57">
        <v>60</v>
      </c>
      <c r="M79" s="50">
        <v>5.8999999999999995</v>
      </c>
      <c r="N79" s="50">
        <f t="shared" si="11"/>
        <v>5.8999999999999995</v>
      </c>
      <c r="O79" s="28"/>
      <c r="P79" s="29"/>
    </row>
    <row r="80" spans="1:16" s="5" customFormat="1" ht="12.75" customHeight="1" x14ac:dyDescent="0.2">
      <c r="A80" s="55">
        <v>274</v>
      </c>
      <c r="B80" s="56" t="s">
        <v>73</v>
      </c>
      <c r="C80" s="46" t="s">
        <v>24</v>
      </c>
      <c r="D80" s="50">
        <v>4889.676467112381</v>
      </c>
      <c r="E80" s="50">
        <v>487.16580000000005</v>
      </c>
      <c r="F80" s="50">
        <v>3497.5731720652379</v>
      </c>
      <c r="G80" s="50">
        <v>882.99513200000013</v>
      </c>
      <c r="H80" s="50">
        <f t="shared" si="10"/>
        <v>1370.1609320000002</v>
      </c>
      <c r="I80" s="50">
        <f t="shared" si="12"/>
        <v>28.021504924008902</v>
      </c>
      <c r="J80" s="48"/>
      <c r="K80" s="50">
        <v>11.4</v>
      </c>
      <c r="L80" s="57">
        <v>72</v>
      </c>
      <c r="M80" s="50">
        <v>40.9</v>
      </c>
      <c r="N80" s="50">
        <f t="shared" si="11"/>
        <v>52.3</v>
      </c>
      <c r="O80" s="28"/>
      <c r="P80" s="29"/>
    </row>
    <row r="81" spans="1:16" s="5" customFormat="1" ht="12.75" customHeight="1" x14ac:dyDescent="0.2">
      <c r="A81" s="55">
        <v>275</v>
      </c>
      <c r="B81" s="56" t="s">
        <v>74</v>
      </c>
      <c r="C81" s="46" t="s">
        <v>34</v>
      </c>
      <c r="D81" s="50">
        <v>1650.3015381652381</v>
      </c>
      <c r="E81" s="50">
        <v>535.73519999999996</v>
      </c>
      <c r="F81" s="50">
        <v>1077.7713381652379</v>
      </c>
      <c r="G81" s="50">
        <v>432.27706000000012</v>
      </c>
      <c r="H81" s="50">
        <f t="shared" si="10"/>
        <v>968.01226000000008</v>
      </c>
      <c r="I81" s="50">
        <f t="shared" si="12"/>
        <v>58.656690163193495</v>
      </c>
      <c r="J81" s="48"/>
      <c r="K81" s="50">
        <v>52.1</v>
      </c>
      <c r="L81" s="57">
        <v>43.6</v>
      </c>
      <c r="M81" s="50">
        <v>47.099999999999994</v>
      </c>
      <c r="N81" s="50">
        <f t="shared" si="11"/>
        <v>99.199999999999989</v>
      </c>
      <c r="O81" s="28"/>
      <c r="P81" s="29"/>
    </row>
    <row r="82" spans="1:16" s="5" customFormat="1" ht="12.75" customHeight="1" x14ac:dyDescent="0.2">
      <c r="A82" s="55">
        <v>276</v>
      </c>
      <c r="B82" s="56" t="s">
        <v>75</v>
      </c>
      <c r="C82" s="46" t="s">
        <v>51</v>
      </c>
      <c r="D82" s="50">
        <v>12500.952245435237</v>
      </c>
      <c r="E82" s="50">
        <v>0</v>
      </c>
      <c r="F82" s="50">
        <v>257.72077484476193</v>
      </c>
      <c r="G82" s="50">
        <v>0</v>
      </c>
      <c r="H82" s="50">
        <f t="shared" si="10"/>
        <v>0</v>
      </c>
      <c r="I82" s="50">
        <f t="shared" si="12"/>
        <v>0</v>
      </c>
      <c r="J82" s="48"/>
      <c r="K82" s="50">
        <v>0</v>
      </c>
      <c r="L82" s="57">
        <v>10.36</v>
      </c>
      <c r="M82" s="50">
        <v>0</v>
      </c>
      <c r="N82" s="50">
        <f t="shared" si="11"/>
        <v>0</v>
      </c>
      <c r="O82" s="28"/>
      <c r="P82" s="29"/>
    </row>
    <row r="83" spans="1:16" s="5" customFormat="1" ht="9.75" customHeight="1" x14ac:dyDescent="0.2">
      <c r="A83" s="55"/>
      <c r="B83" s="53" t="s">
        <v>76</v>
      </c>
      <c r="C83" s="46"/>
      <c r="D83" s="48">
        <v>34585.116540312381</v>
      </c>
      <c r="E83" s="48">
        <v>609.3252</v>
      </c>
      <c r="F83" s="48">
        <v>8524.9630204095247</v>
      </c>
      <c r="G83" s="48">
        <v>1888.6554899999999</v>
      </c>
      <c r="H83" s="48">
        <f>SUM(H84:H98)</f>
        <v>2497.9806899999999</v>
      </c>
      <c r="I83" s="48">
        <f t="shared" si="12"/>
        <v>7.2227042724819377</v>
      </c>
      <c r="J83" s="48">
        <f>SUM(J84:J98)</f>
        <v>0</v>
      </c>
      <c r="K83" s="48"/>
      <c r="L83" s="57"/>
      <c r="M83" s="50"/>
      <c r="N83" s="50"/>
      <c r="O83" s="28"/>
      <c r="P83" s="29"/>
    </row>
    <row r="84" spans="1:16" s="5" customFormat="1" ht="12.75" customHeight="1" x14ac:dyDescent="0.2">
      <c r="A84" s="55">
        <v>278</v>
      </c>
      <c r="B84" s="56" t="s">
        <v>77</v>
      </c>
      <c r="C84" s="46" t="s">
        <v>34</v>
      </c>
      <c r="D84" s="50">
        <v>3568.938384</v>
      </c>
      <c r="E84" s="50">
        <v>0</v>
      </c>
      <c r="F84" s="50">
        <v>1003.9103646</v>
      </c>
      <c r="G84" s="50">
        <v>2.8853200000000001</v>
      </c>
      <c r="H84" s="50">
        <f t="shared" ref="H84:H98" si="13">E84+G84</f>
        <v>2.8853200000000001</v>
      </c>
      <c r="I84" s="50">
        <f t="shared" si="12"/>
        <v>8.0845329606564598E-2</v>
      </c>
      <c r="J84" s="48"/>
      <c r="K84" s="50">
        <v>0</v>
      </c>
      <c r="L84" s="57">
        <v>28.13</v>
      </c>
      <c r="M84" s="50">
        <v>0.1</v>
      </c>
      <c r="N84" s="50">
        <f t="shared" ref="N84:N98" si="14">K84+M84</f>
        <v>0.1</v>
      </c>
      <c r="O84" s="28"/>
      <c r="P84" s="29"/>
    </row>
    <row r="85" spans="1:16" s="5" customFormat="1" ht="12.75" customHeight="1" x14ac:dyDescent="0.2">
      <c r="A85" s="55">
        <v>280</v>
      </c>
      <c r="B85" s="56" t="s">
        <v>78</v>
      </c>
      <c r="C85" s="46" t="s">
        <v>39</v>
      </c>
      <c r="D85" s="50">
        <v>1705.1391719999999</v>
      </c>
      <c r="E85" s="50">
        <v>0</v>
      </c>
      <c r="F85" s="50">
        <v>682.05566880000003</v>
      </c>
      <c r="G85" s="50">
        <v>1.35819</v>
      </c>
      <c r="H85" s="50">
        <f t="shared" si="13"/>
        <v>1.35819</v>
      </c>
      <c r="I85" s="50">
        <f t="shared" si="12"/>
        <v>7.9652735817859685E-2</v>
      </c>
      <c r="J85" s="48"/>
      <c r="K85" s="50">
        <v>0</v>
      </c>
      <c r="L85" s="57">
        <v>60</v>
      </c>
      <c r="M85" s="50">
        <v>0.2</v>
      </c>
      <c r="N85" s="50">
        <f t="shared" si="14"/>
        <v>0.2</v>
      </c>
      <c r="O85" s="28"/>
      <c r="P85" s="29"/>
    </row>
    <row r="86" spans="1:16" s="5" customFormat="1" ht="12.75" customHeight="1" x14ac:dyDescent="0.2">
      <c r="A86" s="55">
        <v>281</v>
      </c>
      <c r="B86" s="56" t="s">
        <v>79</v>
      </c>
      <c r="C86" s="46" t="s">
        <v>51</v>
      </c>
      <c r="D86" s="50">
        <v>776.72392050523808</v>
      </c>
      <c r="E86" s="50">
        <v>0</v>
      </c>
      <c r="F86" s="50">
        <v>50.921541984761902</v>
      </c>
      <c r="G86" s="50">
        <v>0</v>
      </c>
      <c r="H86" s="50">
        <f t="shared" si="13"/>
        <v>0</v>
      </c>
      <c r="I86" s="50">
        <f t="shared" si="12"/>
        <v>0</v>
      </c>
      <c r="J86" s="48"/>
      <c r="K86" s="50">
        <v>0</v>
      </c>
      <c r="L86" s="57">
        <v>6.56</v>
      </c>
      <c r="M86" s="50">
        <v>0</v>
      </c>
      <c r="N86" s="50">
        <f t="shared" si="14"/>
        <v>0</v>
      </c>
      <c r="O86" s="28"/>
      <c r="P86" s="29"/>
    </row>
    <row r="87" spans="1:16" s="5" customFormat="1" ht="12.75" customHeight="1" x14ac:dyDescent="0.2">
      <c r="A87" s="55">
        <v>282</v>
      </c>
      <c r="B87" s="56" t="s">
        <v>80</v>
      </c>
      <c r="C87" s="46" t="s">
        <v>51</v>
      </c>
      <c r="D87" s="50">
        <v>971.18194800000003</v>
      </c>
      <c r="E87" s="50">
        <v>0</v>
      </c>
      <c r="F87" s="50">
        <v>582.70916880000004</v>
      </c>
      <c r="G87" s="50">
        <v>0</v>
      </c>
      <c r="H87" s="50">
        <f t="shared" si="13"/>
        <v>0</v>
      </c>
      <c r="I87" s="50">
        <f t="shared" si="12"/>
        <v>0</v>
      </c>
      <c r="J87" s="48"/>
      <c r="K87" s="50">
        <v>0</v>
      </c>
      <c r="L87" s="57">
        <v>60</v>
      </c>
      <c r="M87" s="50">
        <v>0</v>
      </c>
      <c r="N87" s="50">
        <f t="shared" si="14"/>
        <v>0</v>
      </c>
      <c r="O87" s="28"/>
      <c r="P87" s="29"/>
    </row>
    <row r="88" spans="1:16" s="5" customFormat="1" ht="12.75" customHeight="1" x14ac:dyDescent="0.2">
      <c r="A88" s="55">
        <v>283</v>
      </c>
      <c r="B88" s="56" t="s">
        <v>81</v>
      </c>
      <c r="C88" s="46" t="s">
        <v>68</v>
      </c>
      <c r="D88" s="50">
        <v>366.28255339238098</v>
      </c>
      <c r="E88" s="50">
        <v>0</v>
      </c>
      <c r="F88" s="50">
        <v>128.3775926347619</v>
      </c>
      <c r="G88" s="50">
        <v>0</v>
      </c>
      <c r="H88" s="50">
        <f t="shared" si="13"/>
        <v>0</v>
      </c>
      <c r="I88" s="50">
        <f t="shared" si="12"/>
        <v>0</v>
      </c>
      <c r="J88" s="48"/>
      <c r="K88" s="50">
        <v>0</v>
      </c>
      <c r="L88" s="57">
        <v>35.049999999999997</v>
      </c>
      <c r="M88" s="50">
        <v>0</v>
      </c>
      <c r="N88" s="50">
        <f t="shared" si="14"/>
        <v>0</v>
      </c>
      <c r="O88" s="28"/>
      <c r="P88" s="29"/>
    </row>
    <row r="89" spans="1:16" s="5" customFormat="1" ht="12.75" customHeight="1" x14ac:dyDescent="0.2">
      <c r="A89" s="55">
        <v>284</v>
      </c>
      <c r="B89" s="56" t="s">
        <v>82</v>
      </c>
      <c r="C89" s="46" t="s">
        <v>39</v>
      </c>
      <c r="D89" s="50">
        <v>1912.0876453799999</v>
      </c>
      <c r="E89" s="50">
        <v>108.91319999999999</v>
      </c>
      <c r="F89" s="50">
        <v>532.57748230238099</v>
      </c>
      <c r="G89" s="50">
        <v>200.79498000000001</v>
      </c>
      <c r="H89" s="50">
        <f t="shared" si="13"/>
        <v>309.70817999999997</v>
      </c>
      <c r="I89" s="50">
        <f t="shared" si="12"/>
        <v>16.197384086881115</v>
      </c>
      <c r="J89" s="48"/>
      <c r="K89" s="50">
        <v>5.4</v>
      </c>
      <c r="L89" s="57">
        <v>27.85</v>
      </c>
      <c r="M89" s="50">
        <v>11.7</v>
      </c>
      <c r="N89" s="50">
        <f t="shared" si="14"/>
        <v>17.100000000000001</v>
      </c>
      <c r="O89" s="28"/>
      <c r="P89" s="29"/>
    </row>
    <row r="90" spans="1:16" s="5" customFormat="1" ht="12.75" customHeight="1" x14ac:dyDescent="0.2">
      <c r="A90" s="55">
        <v>285</v>
      </c>
      <c r="B90" s="56" t="s">
        <v>83</v>
      </c>
      <c r="C90" s="46" t="s">
        <v>51</v>
      </c>
      <c r="D90" s="50">
        <v>12402.998421</v>
      </c>
      <c r="E90" s="50">
        <v>0</v>
      </c>
      <c r="F90" s="50">
        <v>1457.54775111</v>
      </c>
      <c r="G90" s="50">
        <v>0</v>
      </c>
      <c r="H90" s="50">
        <f t="shared" si="13"/>
        <v>0</v>
      </c>
      <c r="I90" s="50">
        <f t="shared" si="12"/>
        <v>0</v>
      </c>
      <c r="J90" s="48"/>
      <c r="K90" s="50">
        <v>0</v>
      </c>
      <c r="L90" s="57">
        <v>33.25</v>
      </c>
      <c r="M90" s="50">
        <v>0</v>
      </c>
      <c r="N90" s="50">
        <f t="shared" si="14"/>
        <v>0</v>
      </c>
      <c r="O90" s="28"/>
      <c r="P90" s="29"/>
    </row>
    <row r="91" spans="1:16" s="5" customFormat="1" ht="12.75" customHeight="1" x14ac:dyDescent="0.2">
      <c r="A91" s="55">
        <v>286</v>
      </c>
      <c r="B91" s="56" t="s">
        <v>84</v>
      </c>
      <c r="C91" s="46" t="s">
        <v>34</v>
      </c>
      <c r="D91" s="50">
        <v>1649.9267875147621</v>
      </c>
      <c r="E91" s="50">
        <v>0</v>
      </c>
      <c r="F91" s="50">
        <v>308.00891368238098</v>
      </c>
      <c r="G91" s="50">
        <v>429.40012000000002</v>
      </c>
      <c r="H91" s="50">
        <f t="shared" si="13"/>
        <v>429.40012000000002</v>
      </c>
      <c r="I91" s="50">
        <f t="shared" si="12"/>
        <v>26.02540447547938</v>
      </c>
      <c r="J91" s="48"/>
      <c r="K91" s="50">
        <v>0</v>
      </c>
      <c r="L91" s="57">
        <v>18.670000000000002</v>
      </c>
      <c r="M91" s="50">
        <v>30</v>
      </c>
      <c r="N91" s="50">
        <f t="shared" si="14"/>
        <v>30</v>
      </c>
      <c r="O91" s="28"/>
      <c r="P91" s="29"/>
    </row>
    <row r="92" spans="1:16" s="5" customFormat="1" ht="12.75" customHeight="1" x14ac:dyDescent="0.2">
      <c r="A92" s="55">
        <v>287</v>
      </c>
      <c r="B92" s="56" t="s">
        <v>85</v>
      </c>
      <c r="C92" s="46" t="s">
        <v>51</v>
      </c>
      <c r="D92" s="50">
        <v>330.65664851999998</v>
      </c>
      <c r="E92" s="50">
        <v>0</v>
      </c>
      <c r="F92" s="50">
        <v>323.79599999999999</v>
      </c>
      <c r="G92" s="50">
        <v>0</v>
      </c>
      <c r="H92" s="50">
        <f t="shared" si="13"/>
        <v>0</v>
      </c>
      <c r="I92" s="50">
        <f t="shared" si="12"/>
        <v>0</v>
      </c>
      <c r="J92" s="48"/>
      <c r="K92" s="50">
        <v>0</v>
      </c>
      <c r="L92" s="57">
        <v>99.99</v>
      </c>
      <c r="M92" s="50">
        <v>0</v>
      </c>
      <c r="N92" s="50">
        <f t="shared" si="14"/>
        <v>0</v>
      </c>
      <c r="O92" s="28"/>
      <c r="P92" s="29"/>
    </row>
    <row r="93" spans="1:16" s="5" customFormat="1" ht="12.75" customHeight="1" x14ac:dyDescent="0.2">
      <c r="A93" s="55">
        <v>288</v>
      </c>
      <c r="B93" s="56" t="s">
        <v>86</v>
      </c>
      <c r="C93" s="46" t="s">
        <v>39</v>
      </c>
      <c r="D93" s="50">
        <v>750.44138399999997</v>
      </c>
      <c r="E93" s="50">
        <v>0</v>
      </c>
      <c r="F93" s="50">
        <v>300.17655359999998</v>
      </c>
      <c r="G93" s="50">
        <v>31.576249999999998</v>
      </c>
      <c r="H93" s="50">
        <f t="shared" si="13"/>
        <v>31.576249999999998</v>
      </c>
      <c r="I93" s="50">
        <f t="shared" si="12"/>
        <v>4.2076903903796437</v>
      </c>
      <c r="J93" s="48"/>
      <c r="K93" s="50">
        <v>0</v>
      </c>
      <c r="L93" s="57">
        <v>60</v>
      </c>
      <c r="M93" s="50">
        <v>11</v>
      </c>
      <c r="N93" s="50">
        <f t="shared" si="14"/>
        <v>11</v>
      </c>
      <c r="O93" s="28"/>
      <c r="P93" s="29"/>
    </row>
    <row r="94" spans="1:16" s="5" customFormat="1" ht="12.75" customHeight="1" x14ac:dyDescent="0.2">
      <c r="A94" s="55">
        <v>289</v>
      </c>
      <c r="B94" s="56" t="s">
        <v>87</v>
      </c>
      <c r="C94" s="46" t="s">
        <v>68</v>
      </c>
      <c r="D94" s="50">
        <v>5775.3431999999993</v>
      </c>
      <c r="E94" s="50">
        <v>0</v>
      </c>
      <c r="F94" s="50">
        <v>1246.7815908952382</v>
      </c>
      <c r="G94" s="50">
        <v>0</v>
      </c>
      <c r="H94" s="50">
        <f t="shared" si="13"/>
        <v>0</v>
      </c>
      <c r="I94" s="50">
        <f t="shared" si="12"/>
        <v>0</v>
      </c>
      <c r="J94" s="48"/>
      <c r="K94" s="50">
        <v>0</v>
      </c>
      <c r="L94" s="57">
        <v>18</v>
      </c>
      <c r="M94" s="50">
        <v>0</v>
      </c>
      <c r="N94" s="50">
        <f t="shared" si="14"/>
        <v>0</v>
      </c>
      <c r="O94" s="28"/>
      <c r="P94" s="29"/>
    </row>
    <row r="95" spans="1:16" s="5" customFormat="1" ht="12.75" customHeight="1" x14ac:dyDescent="0.2">
      <c r="A95" s="55">
        <v>292</v>
      </c>
      <c r="B95" s="56" t="s">
        <v>88</v>
      </c>
      <c r="C95" s="46" t="s">
        <v>68</v>
      </c>
      <c r="D95" s="50">
        <v>1035.1169399999999</v>
      </c>
      <c r="E95" s="50">
        <v>0</v>
      </c>
      <c r="F95" s="50">
        <v>293.69768999999997</v>
      </c>
      <c r="G95" s="50">
        <v>0</v>
      </c>
      <c r="H95" s="50">
        <f t="shared" si="13"/>
        <v>0</v>
      </c>
      <c r="I95" s="50">
        <f t="shared" si="12"/>
        <v>0</v>
      </c>
      <c r="J95" s="48"/>
      <c r="K95" s="50">
        <v>0</v>
      </c>
      <c r="L95" s="57">
        <v>26.94</v>
      </c>
      <c r="M95" s="50">
        <v>0</v>
      </c>
      <c r="N95" s="50">
        <f t="shared" si="14"/>
        <v>0</v>
      </c>
      <c r="O95" s="28"/>
      <c r="P95" s="29"/>
    </row>
    <row r="96" spans="1:16" s="5" customFormat="1" ht="12.75" customHeight="1" x14ac:dyDescent="0.2">
      <c r="A96" s="55">
        <v>293</v>
      </c>
      <c r="B96" s="56" t="s">
        <v>89</v>
      </c>
      <c r="C96" s="46" t="s">
        <v>34</v>
      </c>
      <c r="D96" s="50">
        <v>1669.0212000000001</v>
      </c>
      <c r="E96" s="50">
        <v>197.22120000000001</v>
      </c>
      <c r="F96" s="50">
        <v>141.837366</v>
      </c>
      <c r="G96" s="50">
        <v>647.24056999999993</v>
      </c>
      <c r="H96" s="50">
        <f t="shared" si="13"/>
        <v>844.46176999999989</v>
      </c>
      <c r="I96" s="50">
        <f t="shared" si="12"/>
        <v>50.596227896925448</v>
      </c>
      <c r="J96" s="48"/>
      <c r="K96" s="50">
        <v>20.400000000000002</v>
      </c>
      <c r="L96" s="57">
        <v>8.5</v>
      </c>
      <c r="M96" s="50">
        <v>73.510000000000005</v>
      </c>
      <c r="N96" s="50">
        <f t="shared" si="14"/>
        <v>93.910000000000011</v>
      </c>
      <c r="O96" s="28"/>
      <c r="P96" s="29"/>
    </row>
    <row r="97" spans="1:16" s="5" customFormat="1" ht="12.75" customHeight="1" x14ac:dyDescent="0.2">
      <c r="A97" s="55">
        <v>294</v>
      </c>
      <c r="B97" s="56" t="s">
        <v>144</v>
      </c>
      <c r="C97" s="46" t="s">
        <v>24</v>
      </c>
      <c r="D97" s="50">
        <v>1313.5962180000001</v>
      </c>
      <c r="E97" s="50">
        <v>206.05199999999999</v>
      </c>
      <c r="F97" s="50">
        <v>1232.6472180000001</v>
      </c>
      <c r="G97" s="50">
        <v>417.87161000000003</v>
      </c>
      <c r="H97" s="50">
        <f t="shared" si="13"/>
        <v>623.92361000000005</v>
      </c>
      <c r="I97" s="50">
        <f t="shared" si="12"/>
        <v>47.497366500487296</v>
      </c>
      <c r="J97" s="48"/>
      <c r="K97" s="50">
        <v>27.009999999999998</v>
      </c>
      <c r="L97" s="57">
        <v>73</v>
      </c>
      <c r="M97" s="50">
        <v>72</v>
      </c>
      <c r="N97" s="50">
        <f t="shared" si="14"/>
        <v>99.009999999999991</v>
      </c>
      <c r="O97" s="28"/>
      <c r="P97" s="29"/>
    </row>
    <row r="98" spans="1:16" s="5" customFormat="1" ht="12.75" customHeight="1" x14ac:dyDescent="0.2">
      <c r="A98" s="55">
        <v>295</v>
      </c>
      <c r="B98" s="56" t="s">
        <v>145</v>
      </c>
      <c r="C98" s="46" t="s">
        <v>24</v>
      </c>
      <c r="D98" s="50">
        <v>357.66211799999996</v>
      </c>
      <c r="E98" s="50">
        <v>97.138799999999989</v>
      </c>
      <c r="F98" s="50">
        <v>239.91811799999996</v>
      </c>
      <c r="G98" s="50">
        <v>157.52844999999996</v>
      </c>
      <c r="H98" s="50">
        <f t="shared" si="13"/>
        <v>254.66724999999997</v>
      </c>
      <c r="I98" s="50">
        <f t="shared" si="12"/>
        <v>71.203305349771483</v>
      </c>
      <c r="J98" s="48"/>
      <c r="K98" s="50">
        <v>35.6</v>
      </c>
      <c r="L98" s="57">
        <v>64.400000000000006</v>
      </c>
      <c r="M98" s="50">
        <v>64.2</v>
      </c>
      <c r="N98" s="50">
        <f t="shared" si="14"/>
        <v>99.800000000000011</v>
      </c>
      <c r="O98" s="28"/>
      <c r="P98" s="29"/>
    </row>
    <row r="99" spans="1:16" s="5" customFormat="1" ht="12.75" customHeight="1" x14ac:dyDescent="0.2">
      <c r="A99" s="55"/>
      <c r="B99" s="63" t="s">
        <v>90</v>
      </c>
      <c r="C99" s="46"/>
      <c r="D99" s="48">
        <v>40147.825850712376</v>
      </c>
      <c r="E99" s="48">
        <v>8.8308</v>
      </c>
      <c r="F99" s="48">
        <v>7176.4782109323796</v>
      </c>
      <c r="G99" s="48">
        <v>250.96946</v>
      </c>
      <c r="H99" s="48">
        <f>SUM(H100:H112)</f>
        <v>259.80025999999998</v>
      </c>
      <c r="I99" s="48">
        <f t="shared" si="12"/>
        <v>0.64710916343528502</v>
      </c>
      <c r="J99" s="48"/>
      <c r="K99" s="50"/>
      <c r="L99" s="57"/>
      <c r="M99" s="50"/>
      <c r="N99" s="48"/>
      <c r="O99" s="28"/>
      <c r="P99" s="29"/>
    </row>
    <row r="100" spans="1:16" s="5" customFormat="1" ht="12.75" customHeight="1" x14ac:dyDescent="0.2">
      <c r="A100" s="55">
        <v>296</v>
      </c>
      <c r="B100" s="56" t="s">
        <v>91</v>
      </c>
      <c r="C100" s="46" t="s">
        <v>68</v>
      </c>
      <c r="D100" s="50">
        <v>12036.187505424761</v>
      </c>
      <c r="E100" s="50">
        <v>0</v>
      </c>
      <c r="F100" s="50">
        <v>1011.268024794762</v>
      </c>
      <c r="G100" s="50">
        <v>0</v>
      </c>
      <c r="H100" s="50">
        <f t="shared" ref="H100:H112" si="15">E100+G100</f>
        <v>0</v>
      </c>
      <c r="I100" s="50">
        <f t="shared" si="12"/>
        <v>0</v>
      </c>
      <c r="J100" s="48"/>
      <c r="K100" s="50">
        <v>0</v>
      </c>
      <c r="L100" s="57">
        <v>13.05</v>
      </c>
      <c r="M100" s="50">
        <v>0</v>
      </c>
      <c r="N100" s="50">
        <f t="shared" ref="N100:N112" si="16">K100+M100</f>
        <v>0</v>
      </c>
      <c r="O100" s="28"/>
      <c r="P100" s="29"/>
    </row>
    <row r="101" spans="1:16" s="5" customFormat="1" ht="12.75" customHeight="1" x14ac:dyDescent="0.2">
      <c r="A101" s="55">
        <v>297</v>
      </c>
      <c r="B101" s="56" t="s">
        <v>93</v>
      </c>
      <c r="C101" s="46" t="s">
        <v>51</v>
      </c>
      <c r="D101" s="50">
        <v>2135.1857830076192</v>
      </c>
      <c r="E101" s="50">
        <v>0</v>
      </c>
      <c r="F101" s="50">
        <v>343.39887499761903</v>
      </c>
      <c r="G101" s="50">
        <v>0</v>
      </c>
      <c r="H101" s="50">
        <f t="shared" si="15"/>
        <v>0</v>
      </c>
      <c r="I101" s="50">
        <f t="shared" si="12"/>
        <v>0</v>
      </c>
      <c r="J101" s="48"/>
      <c r="K101" s="50">
        <v>0</v>
      </c>
      <c r="L101" s="57">
        <v>16.079999999999998</v>
      </c>
      <c r="M101" s="50">
        <v>0</v>
      </c>
      <c r="N101" s="50">
        <f t="shared" si="16"/>
        <v>0</v>
      </c>
      <c r="O101" s="28"/>
      <c r="P101" s="29"/>
    </row>
    <row r="102" spans="1:16" s="5" customFormat="1" ht="12.75" customHeight="1" x14ac:dyDescent="0.2">
      <c r="A102" s="55">
        <v>298</v>
      </c>
      <c r="B102" s="56" t="s">
        <v>94</v>
      </c>
      <c r="C102" s="46" t="s">
        <v>68</v>
      </c>
      <c r="D102" s="50">
        <v>10284.268878179999</v>
      </c>
      <c r="E102" s="50">
        <v>0</v>
      </c>
      <c r="F102" s="50">
        <v>1341.7084074900001</v>
      </c>
      <c r="G102" s="50">
        <v>0</v>
      </c>
      <c r="H102" s="50">
        <f t="shared" si="15"/>
        <v>0</v>
      </c>
      <c r="I102" s="50">
        <f t="shared" si="12"/>
        <v>0</v>
      </c>
      <c r="J102" s="48"/>
      <c r="K102" s="50">
        <v>0</v>
      </c>
      <c r="L102" s="57">
        <v>8.16</v>
      </c>
      <c r="M102" s="50">
        <v>0</v>
      </c>
      <c r="N102" s="50">
        <f t="shared" si="16"/>
        <v>0</v>
      </c>
      <c r="O102" s="28"/>
      <c r="P102" s="29"/>
    </row>
    <row r="103" spans="1:16" s="5" customFormat="1" ht="12.75" customHeight="1" x14ac:dyDescent="0.2">
      <c r="A103" s="55">
        <v>302</v>
      </c>
      <c r="B103" s="56" t="s">
        <v>95</v>
      </c>
      <c r="C103" s="46" t="s">
        <v>51</v>
      </c>
      <c r="D103" s="50">
        <v>451.79241162</v>
      </c>
      <c r="E103" s="50">
        <v>0</v>
      </c>
      <c r="F103" s="50">
        <v>206.60995937999999</v>
      </c>
      <c r="G103" s="50">
        <v>0</v>
      </c>
      <c r="H103" s="50">
        <f t="shared" si="15"/>
        <v>0</v>
      </c>
      <c r="I103" s="50">
        <f t="shared" si="12"/>
        <v>0</v>
      </c>
      <c r="J103" s="48"/>
      <c r="K103" s="50">
        <v>0</v>
      </c>
      <c r="L103" s="57">
        <v>45.73</v>
      </c>
      <c r="M103" s="50">
        <v>0</v>
      </c>
      <c r="N103" s="50">
        <f t="shared" si="16"/>
        <v>0</v>
      </c>
      <c r="O103" s="28"/>
      <c r="P103" s="29"/>
    </row>
    <row r="104" spans="1:16" s="5" customFormat="1" ht="12.75" customHeight="1" x14ac:dyDescent="0.2">
      <c r="A104" s="55">
        <v>303</v>
      </c>
      <c r="B104" s="56" t="s">
        <v>96</v>
      </c>
      <c r="C104" s="46" t="s">
        <v>51</v>
      </c>
      <c r="D104" s="50">
        <v>4593.2723284799995</v>
      </c>
      <c r="E104" s="50">
        <v>0</v>
      </c>
      <c r="F104" s="50">
        <v>736.85173946999998</v>
      </c>
      <c r="G104" s="50">
        <v>0</v>
      </c>
      <c r="H104" s="50">
        <f t="shared" si="15"/>
        <v>0</v>
      </c>
      <c r="I104" s="50">
        <f t="shared" si="12"/>
        <v>0</v>
      </c>
      <c r="J104" s="48"/>
      <c r="K104" s="50">
        <v>0</v>
      </c>
      <c r="L104" s="57">
        <v>16.04</v>
      </c>
      <c r="M104" s="50">
        <v>0</v>
      </c>
      <c r="N104" s="50">
        <f t="shared" si="16"/>
        <v>0</v>
      </c>
      <c r="O104" s="28"/>
      <c r="P104" s="29"/>
    </row>
    <row r="105" spans="1:16" s="5" customFormat="1" ht="12.75" customHeight="1" x14ac:dyDescent="0.2">
      <c r="A105" s="55">
        <v>304</v>
      </c>
      <c r="B105" s="56" t="s">
        <v>97</v>
      </c>
      <c r="C105" s="46" t="s">
        <v>34</v>
      </c>
      <c r="D105" s="50">
        <v>3613.6663859999999</v>
      </c>
      <c r="E105" s="50">
        <v>0</v>
      </c>
      <c r="F105" s="50">
        <v>697.00032599999997</v>
      </c>
      <c r="G105" s="50">
        <v>0</v>
      </c>
      <c r="H105" s="50">
        <f t="shared" si="15"/>
        <v>0</v>
      </c>
      <c r="I105" s="50">
        <f t="shared" si="12"/>
        <v>0</v>
      </c>
      <c r="J105" s="48"/>
      <c r="K105" s="50">
        <v>0</v>
      </c>
      <c r="L105" s="57">
        <v>19.29</v>
      </c>
      <c r="M105" s="50">
        <v>0</v>
      </c>
      <c r="N105" s="50">
        <f t="shared" si="16"/>
        <v>0</v>
      </c>
      <c r="O105" s="28"/>
      <c r="P105" s="29"/>
    </row>
    <row r="106" spans="1:16" s="5" customFormat="1" ht="12.75" customHeight="1" x14ac:dyDescent="0.2">
      <c r="A106" s="55">
        <v>305</v>
      </c>
      <c r="B106" s="56" t="s">
        <v>98</v>
      </c>
      <c r="C106" s="46" t="s">
        <v>24</v>
      </c>
      <c r="D106" s="50">
        <v>158.33624399999999</v>
      </c>
      <c r="E106" s="50">
        <v>8.8308</v>
      </c>
      <c r="F106" s="50">
        <v>94.563149999999993</v>
      </c>
      <c r="G106" s="50">
        <v>59.28416</v>
      </c>
      <c r="H106" s="50">
        <f t="shared" si="15"/>
        <v>68.114959999999996</v>
      </c>
      <c r="I106" s="50">
        <f t="shared" si="12"/>
        <v>43.01918390839181</v>
      </c>
      <c r="J106" s="48"/>
      <c r="K106" s="50">
        <v>4.4000000000000004</v>
      </c>
      <c r="L106" s="57">
        <v>59.73</v>
      </c>
      <c r="M106" s="50">
        <v>42.999999999999993</v>
      </c>
      <c r="N106" s="50">
        <f t="shared" si="16"/>
        <v>47.399999999999991</v>
      </c>
      <c r="O106" s="28"/>
      <c r="P106" s="29"/>
    </row>
    <row r="107" spans="1:16" s="5" customFormat="1" ht="12.75" customHeight="1" x14ac:dyDescent="0.2">
      <c r="A107" s="55">
        <v>306</v>
      </c>
      <c r="B107" s="56" t="s">
        <v>99</v>
      </c>
      <c r="C107" s="46" t="s">
        <v>39</v>
      </c>
      <c r="D107" s="50">
        <v>1108.294836</v>
      </c>
      <c r="E107" s="50">
        <v>0</v>
      </c>
      <c r="F107" s="50">
        <v>394.58957999999996</v>
      </c>
      <c r="G107" s="50">
        <v>73.921139999999994</v>
      </c>
      <c r="H107" s="50">
        <f t="shared" si="15"/>
        <v>73.921139999999994</v>
      </c>
      <c r="I107" s="50">
        <f t="shared" si="12"/>
        <v>6.6698082133805041</v>
      </c>
      <c r="J107" s="48"/>
      <c r="K107" s="50">
        <v>0</v>
      </c>
      <c r="L107" s="57">
        <v>35.6</v>
      </c>
      <c r="M107" s="50">
        <v>7</v>
      </c>
      <c r="N107" s="50">
        <f t="shared" si="16"/>
        <v>7</v>
      </c>
      <c r="O107" s="28"/>
      <c r="P107" s="29"/>
    </row>
    <row r="108" spans="1:16" s="5" customFormat="1" ht="12.75" customHeight="1" x14ac:dyDescent="0.2">
      <c r="A108" s="55">
        <v>307</v>
      </c>
      <c r="B108" s="56" t="s">
        <v>100</v>
      </c>
      <c r="C108" s="46" t="s">
        <v>39</v>
      </c>
      <c r="D108" s="50">
        <v>1485.1933799999999</v>
      </c>
      <c r="E108" s="50">
        <v>0</v>
      </c>
      <c r="F108" s="50">
        <v>630.84291600000006</v>
      </c>
      <c r="G108" s="50">
        <v>54.821080000000002</v>
      </c>
      <c r="H108" s="50">
        <f t="shared" si="15"/>
        <v>54.821080000000002</v>
      </c>
      <c r="I108" s="50">
        <f t="shared" ref="I108:I121" si="17">IF(H108&lt;&gt;0,(H108/D108))*100</f>
        <v>3.691174545903241</v>
      </c>
      <c r="J108" s="48"/>
      <c r="K108" s="50">
        <v>0</v>
      </c>
      <c r="L108" s="57">
        <v>42.48</v>
      </c>
      <c r="M108" s="50">
        <v>3.2</v>
      </c>
      <c r="N108" s="50">
        <f t="shared" si="16"/>
        <v>3.2</v>
      </c>
      <c r="O108" s="28"/>
      <c r="P108" s="29"/>
    </row>
    <row r="109" spans="1:16" s="5" customFormat="1" ht="12.75" customHeight="1" x14ac:dyDescent="0.2">
      <c r="A109" s="55">
        <v>308</v>
      </c>
      <c r="B109" s="56" t="s">
        <v>101</v>
      </c>
      <c r="C109" s="46" t="s">
        <v>39</v>
      </c>
      <c r="D109" s="50">
        <v>755.97535199999993</v>
      </c>
      <c r="E109" s="50">
        <v>0</v>
      </c>
      <c r="F109" s="50">
        <v>410.76466199999999</v>
      </c>
      <c r="G109" s="50">
        <v>62.943080000000002</v>
      </c>
      <c r="H109" s="50">
        <f t="shared" si="15"/>
        <v>62.943080000000002</v>
      </c>
      <c r="I109" s="50">
        <f t="shared" si="17"/>
        <v>8.3260756893036909</v>
      </c>
      <c r="J109" s="48"/>
      <c r="K109" s="50">
        <v>0</v>
      </c>
      <c r="L109" s="57">
        <v>54.33</v>
      </c>
      <c r="M109" s="50">
        <v>8.9</v>
      </c>
      <c r="N109" s="50">
        <f t="shared" si="16"/>
        <v>8.9</v>
      </c>
      <c r="O109" s="28"/>
      <c r="P109" s="29"/>
    </row>
    <row r="110" spans="1:16" s="5" customFormat="1" ht="12.75" customHeight="1" x14ac:dyDescent="0.2">
      <c r="A110" s="55">
        <v>309</v>
      </c>
      <c r="B110" s="56" t="s">
        <v>102</v>
      </c>
      <c r="C110" s="46" t="s">
        <v>51</v>
      </c>
      <c r="D110" s="50">
        <v>1413.3695399999999</v>
      </c>
      <c r="E110" s="50">
        <v>0</v>
      </c>
      <c r="F110" s="50">
        <v>565.34781599999997</v>
      </c>
      <c r="G110" s="50">
        <v>0</v>
      </c>
      <c r="H110" s="50">
        <f t="shared" si="15"/>
        <v>0</v>
      </c>
      <c r="I110" s="50">
        <f t="shared" si="17"/>
        <v>0</v>
      </c>
      <c r="J110" s="48"/>
      <c r="K110" s="50">
        <v>0</v>
      </c>
      <c r="L110" s="57">
        <v>40</v>
      </c>
      <c r="M110" s="50">
        <v>0</v>
      </c>
      <c r="N110" s="50">
        <f t="shared" si="16"/>
        <v>0</v>
      </c>
      <c r="O110" s="28"/>
      <c r="P110" s="29"/>
    </row>
    <row r="111" spans="1:16" s="5" customFormat="1" ht="12.75" customHeight="1" x14ac:dyDescent="0.2">
      <c r="A111" s="55">
        <v>310</v>
      </c>
      <c r="B111" s="56" t="s">
        <v>103</v>
      </c>
      <c r="C111" s="46" t="s">
        <v>51</v>
      </c>
      <c r="D111" s="50">
        <v>1722.359232</v>
      </c>
      <c r="E111" s="50">
        <v>0</v>
      </c>
      <c r="F111" s="50">
        <v>688.94369280000001</v>
      </c>
      <c r="G111" s="50">
        <v>0</v>
      </c>
      <c r="H111" s="50">
        <f t="shared" si="15"/>
        <v>0</v>
      </c>
      <c r="I111" s="50">
        <f t="shared" si="17"/>
        <v>0</v>
      </c>
      <c r="J111" s="48"/>
      <c r="K111" s="50">
        <v>0</v>
      </c>
      <c r="L111" s="57">
        <v>40</v>
      </c>
      <c r="M111" s="50">
        <v>0</v>
      </c>
      <c r="N111" s="50">
        <f t="shared" si="16"/>
        <v>0</v>
      </c>
      <c r="O111" s="28"/>
      <c r="P111" s="29"/>
    </row>
    <row r="112" spans="1:16" s="5" customFormat="1" ht="12.75" customHeight="1" x14ac:dyDescent="0.2">
      <c r="A112" s="55">
        <v>312</v>
      </c>
      <c r="B112" s="56" t="s">
        <v>146</v>
      </c>
      <c r="C112" s="46" t="s">
        <v>68</v>
      </c>
      <c r="D112" s="50">
        <v>389.92397399999999</v>
      </c>
      <c r="E112" s="50">
        <v>0</v>
      </c>
      <c r="F112" s="50">
        <v>54.589061999999998</v>
      </c>
      <c r="G112" s="50">
        <v>0</v>
      </c>
      <c r="H112" s="50">
        <f t="shared" si="15"/>
        <v>0</v>
      </c>
      <c r="I112" s="50">
        <f t="shared" si="17"/>
        <v>0</v>
      </c>
      <c r="J112" s="48"/>
      <c r="K112" s="50">
        <v>0</v>
      </c>
      <c r="L112" s="57">
        <v>14</v>
      </c>
      <c r="M112" s="50">
        <v>0</v>
      </c>
      <c r="N112" s="50">
        <f t="shared" si="16"/>
        <v>0</v>
      </c>
      <c r="O112" s="28"/>
      <c r="P112" s="29"/>
    </row>
    <row r="113" spans="1:16" s="6" customFormat="1" ht="12.75" customHeight="1" x14ac:dyDescent="0.2">
      <c r="A113" s="64"/>
      <c r="B113" s="63" t="s">
        <v>104</v>
      </c>
      <c r="C113" s="46"/>
      <c r="D113" s="48">
        <v>24647.292648000002</v>
      </c>
      <c r="E113" s="48">
        <v>0</v>
      </c>
      <c r="F113" s="48">
        <v>5655.1004375328575</v>
      </c>
      <c r="G113" s="48">
        <v>0</v>
      </c>
      <c r="H113" s="48">
        <f>SUM(H114:H121)</f>
        <v>0</v>
      </c>
      <c r="I113" s="48">
        <f t="shared" si="17"/>
        <v>0</v>
      </c>
      <c r="J113" s="48"/>
      <c r="K113" s="48"/>
      <c r="L113" s="57"/>
      <c r="M113" s="48"/>
      <c r="N113" s="48"/>
      <c r="O113" s="30"/>
      <c r="P113" s="31"/>
    </row>
    <row r="114" spans="1:16" s="5" customFormat="1" ht="12.75" customHeight="1" x14ac:dyDescent="0.2">
      <c r="A114" s="55">
        <v>313</v>
      </c>
      <c r="B114" s="56" t="s">
        <v>105</v>
      </c>
      <c r="C114" s="46" t="s">
        <v>68</v>
      </c>
      <c r="D114" s="50">
        <v>10674.494424</v>
      </c>
      <c r="E114" s="50">
        <v>0</v>
      </c>
      <c r="F114" s="50">
        <v>1392.618058265238</v>
      </c>
      <c r="G114" s="59">
        <v>0</v>
      </c>
      <c r="H114" s="50">
        <f t="shared" ref="H114:H121" si="18">E114+G114</f>
        <v>0</v>
      </c>
      <c r="I114" s="50">
        <f t="shared" si="17"/>
        <v>0</v>
      </c>
      <c r="J114" s="48"/>
      <c r="K114" s="50">
        <v>0</v>
      </c>
      <c r="L114" s="57">
        <v>0</v>
      </c>
      <c r="M114" s="50">
        <v>0</v>
      </c>
      <c r="N114" s="50">
        <f t="shared" ref="N114:N121" si="19">K114+M114</f>
        <v>0</v>
      </c>
      <c r="O114" s="28"/>
      <c r="P114" s="29"/>
    </row>
    <row r="115" spans="1:16" s="5" customFormat="1" ht="12.75" customHeight="1" x14ac:dyDescent="0.2">
      <c r="A115" s="55">
        <v>314</v>
      </c>
      <c r="B115" s="56" t="s">
        <v>106</v>
      </c>
      <c r="C115" s="46" t="s">
        <v>92</v>
      </c>
      <c r="D115" s="50">
        <v>2101.2888600000001</v>
      </c>
      <c r="E115" s="50">
        <v>0</v>
      </c>
      <c r="F115" s="50">
        <v>321.52888366761903</v>
      </c>
      <c r="G115" s="59">
        <v>0</v>
      </c>
      <c r="H115" s="50">
        <f t="shared" si="18"/>
        <v>0</v>
      </c>
      <c r="I115" s="50">
        <f t="shared" si="17"/>
        <v>0</v>
      </c>
      <c r="J115" s="48"/>
      <c r="K115" s="50">
        <v>0</v>
      </c>
      <c r="L115" s="57">
        <v>0</v>
      </c>
      <c r="M115" s="50">
        <v>0</v>
      </c>
      <c r="N115" s="50">
        <f t="shared" si="19"/>
        <v>0</v>
      </c>
      <c r="O115" s="28"/>
      <c r="P115" s="29"/>
    </row>
    <row r="116" spans="1:16" s="5" customFormat="1" ht="12.75" customHeight="1" x14ac:dyDescent="0.2">
      <c r="A116" s="55">
        <v>316</v>
      </c>
      <c r="B116" s="56" t="s">
        <v>107</v>
      </c>
      <c r="C116" s="46" t="s">
        <v>68</v>
      </c>
      <c r="D116" s="50">
        <v>258.74243999999999</v>
      </c>
      <c r="E116" s="50">
        <v>0</v>
      </c>
      <c r="F116" s="50">
        <v>38.620032000000002</v>
      </c>
      <c r="G116" s="59">
        <v>0</v>
      </c>
      <c r="H116" s="50">
        <f t="shared" si="18"/>
        <v>0</v>
      </c>
      <c r="I116" s="50">
        <f t="shared" si="17"/>
        <v>0</v>
      </c>
      <c r="J116" s="48"/>
      <c r="K116" s="50">
        <v>0</v>
      </c>
      <c r="L116" s="57">
        <v>0</v>
      </c>
      <c r="M116" s="50">
        <v>0</v>
      </c>
      <c r="N116" s="50">
        <f t="shared" si="19"/>
        <v>0</v>
      </c>
      <c r="O116" s="28"/>
      <c r="P116" s="29"/>
    </row>
    <row r="117" spans="1:16" s="5" customFormat="1" ht="12.75" customHeight="1" x14ac:dyDescent="0.2">
      <c r="A117" s="55">
        <v>317</v>
      </c>
      <c r="B117" s="56" t="s">
        <v>108</v>
      </c>
      <c r="C117" s="46" t="s">
        <v>68</v>
      </c>
      <c r="D117" s="50">
        <v>1098.8753160000001</v>
      </c>
      <c r="E117" s="50">
        <v>0</v>
      </c>
      <c r="F117" s="50">
        <v>122.43904200000001</v>
      </c>
      <c r="G117" s="59">
        <v>0</v>
      </c>
      <c r="H117" s="50">
        <f t="shared" si="18"/>
        <v>0</v>
      </c>
      <c r="I117" s="50">
        <f t="shared" si="17"/>
        <v>0</v>
      </c>
      <c r="J117" s="48"/>
      <c r="K117" s="50">
        <v>0</v>
      </c>
      <c r="L117" s="57">
        <v>0</v>
      </c>
      <c r="M117" s="50">
        <v>0</v>
      </c>
      <c r="N117" s="50">
        <f t="shared" si="19"/>
        <v>0</v>
      </c>
      <c r="O117" s="28"/>
      <c r="P117" s="29"/>
    </row>
    <row r="118" spans="1:16" s="5" customFormat="1" ht="12.75" customHeight="1" x14ac:dyDescent="0.2">
      <c r="A118" s="55">
        <v>318</v>
      </c>
      <c r="B118" s="56" t="s">
        <v>109</v>
      </c>
      <c r="C118" s="46" t="s">
        <v>34</v>
      </c>
      <c r="D118" s="50">
        <v>268.01478000000003</v>
      </c>
      <c r="E118" s="50">
        <v>0</v>
      </c>
      <c r="F118" s="50">
        <v>48.71658</v>
      </c>
      <c r="G118" s="59">
        <v>0</v>
      </c>
      <c r="H118" s="50">
        <f t="shared" si="18"/>
        <v>0</v>
      </c>
      <c r="I118" s="50">
        <f t="shared" si="17"/>
        <v>0</v>
      </c>
      <c r="J118" s="48"/>
      <c r="K118" s="50">
        <v>0</v>
      </c>
      <c r="L118" s="57">
        <v>0</v>
      </c>
      <c r="M118" s="50">
        <v>0</v>
      </c>
      <c r="N118" s="50">
        <f t="shared" si="19"/>
        <v>0</v>
      </c>
      <c r="O118" s="28"/>
      <c r="P118" s="29"/>
    </row>
    <row r="119" spans="1:16" s="5" customFormat="1" ht="12.75" customHeight="1" x14ac:dyDescent="0.2">
      <c r="A119" s="55">
        <v>319</v>
      </c>
      <c r="B119" s="56" t="s">
        <v>110</v>
      </c>
      <c r="C119" s="46" t="s">
        <v>68</v>
      </c>
      <c r="D119" s="50">
        <v>735.98830799999996</v>
      </c>
      <c r="E119" s="50">
        <v>0</v>
      </c>
      <c r="F119" s="50">
        <v>134.66970000000001</v>
      </c>
      <c r="G119" s="59">
        <v>0</v>
      </c>
      <c r="H119" s="50">
        <f t="shared" si="18"/>
        <v>0</v>
      </c>
      <c r="I119" s="50">
        <f t="shared" si="17"/>
        <v>0</v>
      </c>
      <c r="J119" s="48"/>
      <c r="K119" s="50">
        <v>0</v>
      </c>
      <c r="L119" s="57">
        <v>0</v>
      </c>
      <c r="M119" s="50">
        <v>0</v>
      </c>
      <c r="N119" s="50">
        <f t="shared" si="19"/>
        <v>0</v>
      </c>
      <c r="O119" s="28"/>
      <c r="P119" s="29"/>
    </row>
    <row r="120" spans="1:16" s="5" customFormat="1" ht="12.75" customHeight="1" x14ac:dyDescent="0.2">
      <c r="A120" s="55">
        <v>320</v>
      </c>
      <c r="B120" s="56" t="s">
        <v>111</v>
      </c>
      <c r="C120" s="46" t="s">
        <v>68</v>
      </c>
      <c r="D120" s="50">
        <v>1221.1818959999998</v>
      </c>
      <c r="E120" s="50">
        <v>0</v>
      </c>
      <c r="F120" s="50">
        <v>281.02549200000004</v>
      </c>
      <c r="G120" s="59">
        <v>0</v>
      </c>
      <c r="H120" s="50">
        <f t="shared" si="18"/>
        <v>0</v>
      </c>
      <c r="I120" s="50">
        <f t="shared" si="17"/>
        <v>0</v>
      </c>
      <c r="J120" s="48"/>
      <c r="K120" s="50">
        <v>0</v>
      </c>
      <c r="L120" s="57">
        <v>0</v>
      </c>
      <c r="M120" s="50">
        <v>0</v>
      </c>
      <c r="N120" s="50">
        <f t="shared" si="19"/>
        <v>0</v>
      </c>
      <c r="O120" s="28"/>
      <c r="P120" s="29"/>
    </row>
    <row r="121" spans="1:16" s="5" customFormat="1" ht="12.75" customHeight="1" x14ac:dyDescent="0.2">
      <c r="A121" s="55">
        <v>322</v>
      </c>
      <c r="B121" s="56" t="s">
        <v>112</v>
      </c>
      <c r="C121" s="46" t="s">
        <v>39</v>
      </c>
      <c r="D121" s="50">
        <v>8288.7066240000004</v>
      </c>
      <c r="E121" s="50">
        <v>0</v>
      </c>
      <c r="F121" s="50">
        <v>3315.4826496000001</v>
      </c>
      <c r="G121" s="59">
        <v>0</v>
      </c>
      <c r="H121" s="50">
        <f t="shared" si="18"/>
        <v>0</v>
      </c>
      <c r="I121" s="50">
        <f t="shared" si="17"/>
        <v>0</v>
      </c>
      <c r="J121" s="48"/>
      <c r="K121" s="50">
        <v>0</v>
      </c>
      <c r="L121" s="57">
        <v>0</v>
      </c>
      <c r="M121" s="50">
        <v>0</v>
      </c>
      <c r="N121" s="50">
        <f t="shared" si="19"/>
        <v>0</v>
      </c>
      <c r="O121" s="28"/>
      <c r="P121" s="29"/>
    </row>
    <row r="122" spans="1:16" s="7" customFormat="1" ht="12.75" customHeight="1" x14ac:dyDescent="0.2">
      <c r="A122" s="46"/>
      <c r="B122" s="53" t="s">
        <v>113</v>
      </c>
      <c r="C122" s="46"/>
      <c r="D122" s="48">
        <v>82024.005531605246</v>
      </c>
      <c r="E122" s="48">
        <v>931.6493999999999</v>
      </c>
      <c r="F122" s="48">
        <v>24715.656198592857</v>
      </c>
      <c r="G122" s="48">
        <v>1806.5722099999998</v>
      </c>
      <c r="H122" s="48">
        <f>H123+H125+H128+H132</f>
        <v>2738.2216099999996</v>
      </c>
      <c r="I122" s="48">
        <f>IF(H122&lt;&gt;0,(H122/D122))*100</f>
        <v>3.3383173526497876</v>
      </c>
      <c r="J122" s="48"/>
      <c r="K122" s="48"/>
      <c r="L122" s="50"/>
      <c r="M122" s="50"/>
      <c r="N122" s="50"/>
      <c r="O122" s="32"/>
      <c r="P122" s="23"/>
    </row>
    <row r="123" spans="1:16" s="7" customFormat="1" ht="12.75" customHeight="1" x14ac:dyDescent="0.2">
      <c r="A123" s="46"/>
      <c r="B123" s="58" t="s">
        <v>48</v>
      </c>
      <c r="C123" s="46"/>
      <c r="D123" s="48">
        <v>3880.0704724676193</v>
      </c>
      <c r="E123" s="48">
        <v>0</v>
      </c>
      <c r="F123" s="48">
        <v>2236.4726153523811</v>
      </c>
      <c r="G123" s="48">
        <v>718.37594000000001</v>
      </c>
      <c r="H123" s="48">
        <f>SUM(H124:H124)</f>
        <v>718.37594000000001</v>
      </c>
      <c r="I123" s="48">
        <f t="shared" ref="I123:I134" si="20">IF(H123&lt;&gt;0,(H123/D123))*100</f>
        <v>18.514507535300833</v>
      </c>
      <c r="J123" s="48"/>
      <c r="K123" s="48"/>
      <c r="L123" s="50"/>
      <c r="M123" s="50"/>
      <c r="N123" s="50"/>
      <c r="O123" s="32"/>
      <c r="P123" s="23"/>
    </row>
    <row r="124" spans="1:16" s="7" customFormat="1" ht="12.75" customHeight="1" x14ac:dyDescent="0.2">
      <c r="A124" s="46">
        <v>36</v>
      </c>
      <c r="B124" s="56" t="s">
        <v>114</v>
      </c>
      <c r="C124" s="46" t="s">
        <v>34</v>
      </c>
      <c r="D124" s="50">
        <v>3880.0704724676193</v>
      </c>
      <c r="E124" s="50">
        <v>0</v>
      </c>
      <c r="F124" s="50">
        <v>2236.4726153523811</v>
      </c>
      <c r="G124" s="59">
        <v>718.37594000000001</v>
      </c>
      <c r="H124" s="50">
        <f>E124+G124</f>
        <v>718.37594000000001</v>
      </c>
      <c r="I124" s="50">
        <f t="shared" si="20"/>
        <v>18.514507535300833</v>
      </c>
      <c r="J124" s="50"/>
      <c r="K124" s="50">
        <v>0</v>
      </c>
      <c r="L124" s="57">
        <v>57.64</v>
      </c>
      <c r="M124" s="50">
        <v>24.5</v>
      </c>
      <c r="N124" s="50">
        <f>K124+M124</f>
        <v>24.5</v>
      </c>
      <c r="O124" s="32"/>
      <c r="P124" s="23"/>
    </row>
    <row r="125" spans="1:16" s="9" customFormat="1" ht="12.75" customHeight="1" x14ac:dyDescent="0.2">
      <c r="A125" s="62"/>
      <c r="B125" s="58" t="s">
        <v>66</v>
      </c>
      <c r="C125" s="46"/>
      <c r="D125" s="48">
        <v>23426.395516097618</v>
      </c>
      <c r="E125" s="48">
        <v>931.6493999999999</v>
      </c>
      <c r="F125" s="48">
        <v>11157.303298847621</v>
      </c>
      <c r="G125" s="48">
        <v>1088.1962699999999</v>
      </c>
      <c r="H125" s="48">
        <f>SUM(H126:H127)</f>
        <v>2019.8456699999997</v>
      </c>
      <c r="I125" s="48">
        <f t="shared" si="20"/>
        <v>8.6220932648902302</v>
      </c>
      <c r="J125" s="48"/>
      <c r="K125" s="48"/>
      <c r="L125" s="57"/>
      <c r="M125" s="50"/>
      <c r="N125" s="48"/>
      <c r="O125" s="33"/>
      <c r="P125" s="34"/>
    </row>
    <row r="126" spans="1:16" s="9" customFormat="1" ht="12.75" customHeight="1" x14ac:dyDescent="0.2">
      <c r="A126" s="55">
        <v>38</v>
      </c>
      <c r="B126" s="56" t="s">
        <v>115</v>
      </c>
      <c r="C126" s="46" t="s">
        <v>116</v>
      </c>
      <c r="D126" s="50">
        <v>15142.298128157619</v>
      </c>
      <c r="E126" s="50">
        <v>0</v>
      </c>
      <c r="F126" s="50">
        <v>8936.2479648776207</v>
      </c>
      <c r="G126" s="59">
        <v>0</v>
      </c>
      <c r="H126" s="50">
        <f>E126+G126</f>
        <v>0</v>
      </c>
      <c r="I126" s="50">
        <f t="shared" si="20"/>
        <v>0</v>
      </c>
      <c r="J126" s="48"/>
      <c r="K126" s="50">
        <v>0</v>
      </c>
      <c r="L126" s="57">
        <v>59.27</v>
      </c>
      <c r="M126" s="50">
        <v>0</v>
      </c>
      <c r="N126" s="50">
        <f>K126+M126</f>
        <v>0</v>
      </c>
      <c r="O126" s="32"/>
      <c r="P126" s="34"/>
    </row>
    <row r="127" spans="1:16" s="7" customFormat="1" ht="12.75" customHeight="1" x14ac:dyDescent="0.2">
      <c r="A127" s="55">
        <v>40</v>
      </c>
      <c r="B127" s="56" t="s">
        <v>117</v>
      </c>
      <c r="C127" s="46" t="s">
        <v>118</v>
      </c>
      <c r="D127" s="50">
        <v>8284.0973879400008</v>
      </c>
      <c r="E127" s="50">
        <v>931.6493999999999</v>
      </c>
      <c r="F127" s="50">
        <v>2221.05533397</v>
      </c>
      <c r="G127" s="59">
        <v>1088.1962699999999</v>
      </c>
      <c r="H127" s="50">
        <f>E127+G127</f>
        <v>2019.8456699999997</v>
      </c>
      <c r="I127" s="50">
        <f t="shared" si="20"/>
        <v>24.382205754129515</v>
      </c>
      <c r="J127" s="50"/>
      <c r="K127" s="50">
        <v>11.3</v>
      </c>
      <c r="L127" s="57">
        <v>43</v>
      </c>
      <c r="M127" s="50">
        <v>14.5</v>
      </c>
      <c r="N127" s="50">
        <f>K127+M127</f>
        <v>25.8</v>
      </c>
      <c r="O127" s="32"/>
      <c r="P127" s="23"/>
    </row>
    <row r="128" spans="1:16" s="7" customFormat="1" ht="12.75" customHeight="1" x14ac:dyDescent="0.2">
      <c r="A128" s="55"/>
      <c r="B128" s="53" t="s">
        <v>76</v>
      </c>
      <c r="C128" s="46"/>
      <c r="D128" s="48">
        <v>46960.900422642386</v>
      </c>
      <c r="E128" s="48">
        <v>0</v>
      </c>
      <c r="F128" s="48">
        <v>10170.09428754</v>
      </c>
      <c r="G128" s="48">
        <v>0</v>
      </c>
      <c r="H128" s="48">
        <f>SUM(H129:H131)</f>
        <v>0</v>
      </c>
      <c r="I128" s="48">
        <f t="shared" si="20"/>
        <v>0</v>
      </c>
      <c r="J128" s="50"/>
      <c r="K128" s="50"/>
      <c r="L128" s="57"/>
      <c r="M128" s="50"/>
      <c r="N128" s="50"/>
      <c r="O128" s="32"/>
      <c r="P128" s="23"/>
    </row>
    <row r="129" spans="1:16" s="7" customFormat="1" ht="12.75" customHeight="1" x14ac:dyDescent="0.2">
      <c r="A129" s="55">
        <v>42</v>
      </c>
      <c r="B129" s="56" t="s">
        <v>119</v>
      </c>
      <c r="C129" s="46" t="s">
        <v>116</v>
      </c>
      <c r="D129" s="50">
        <v>15949.664011212382</v>
      </c>
      <c r="E129" s="50">
        <v>0</v>
      </c>
      <c r="F129" s="50">
        <v>0</v>
      </c>
      <c r="G129" s="59">
        <v>0</v>
      </c>
      <c r="H129" s="50">
        <f>E129+G129</f>
        <v>0</v>
      </c>
      <c r="I129" s="50">
        <f t="shared" si="20"/>
        <v>0</v>
      </c>
      <c r="J129" s="50"/>
      <c r="K129" s="50">
        <v>0</v>
      </c>
      <c r="L129" s="57">
        <v>0</v>
      </c>
      <c r="M129" s="50">
        <v>0</v>
      </c>
      <c r="N129" s="50">
        <f>K129+M129</f>
        <v>0</v>
      </c>
      <c r="O129" s="32"/>
      <c r="P129" s="23"/>
    </row>
    <row r="130" spans="1:16" s="7" customFormat="1" ht="12.75" customHeight="1" x14ac:dyDescent="0.2">
      <c r="A130" s="55">
        <v>43</v>
      </c>
      <c r="B130" s="56" t="s">
        <v>121</v>
      </c>
      <c r="C130" s="46" t="s">
        <v>116</v>
      </c>
      <c r="D130" s="50">
        <v>21678.799432290001</v>
      </c>
      <c r="E130" s="50">
        <v>0</v>
      </c>
      <c r="F130" s="50">
        <v>3824.0371471447615</v>
      </c>
      <c r="G130" s="59">
        <v>0</v>
      </c>
      <c r="H130" s="50">
        <f>E130+G130</f>
        <v>0</v>
      </c>
      <c r="I130" s="50">
        <f t="shared" si="20"/>
        <v>0</v>
      </c>
      <c r="J130" s="50"/>
      <c r="K130" s="50">
        <v>0</v>
      </c>
      <c r="L130" s="57">
        <v>17.64</v>
      </c>
      <c r="M130" s="50">
        <v>0</v>
      </c>
      <c r="N130" s="50">
        <f>K130+M130</f>
        <v>0</v>
      </c>
      <c r="O130" s="32"/>
      <c r="P130" s="23"/>
    </row>
    <row r="131" spans="1:16" s="7" customFormat="1" ht="12.75" customHeight="1" x14ac:dyDescent="0.2">
      <c r="A131" s="55">
        <v>44</v>
      </c>
      <c r="B131" s="56" t="s">
        <v>122</v>
      </c>
      <c r="C131" s="46" t="s">
        <v>120</v>
      </c>
      <c r="D131" s="50">
        <v>9332.4369791399986</v>
      </c>
      <c r="E131" s="50">
        <v>0</v>
      </c>
      <c r="F131" s="50">
        <v>6346.0571403952381</v>
      </c>
      <c r="G131" s="59">
        <v>0</v>
      </c>
      <c r="H131" s="50">
        <f>E131+G131</f>
        <v>0</v>
      </c>
      <c r="I131" s="50">
        <f t="shared" si="20"/>
        <v>0</v>
      </c>
      <c r="J131" s="50"/>
      <c r="K131" s="50">
        <v>0</v>
      </c>
      <c r="L131" s="57">
        <v>68</v>
      </c>
      <c r="M131" s="50">
        <v>0</v>
      </c>
      <c r="N131" s="50">
        <f>K131+M131</f>
        <v>0</v>
      </c>
      <c r="O131" s="32"/>
      <c r="P131" s="23"/>
    </row>
    <row r="132" spans="1:16" s="7" customFormat="1" ht="12.75" customHeight="1" x14ac:dyDescent="0.2">
      <c r="A132" s="55"/>
      <c r="B132" s="63" t="s">
        <v>90</v>
      </c>
      <c r="C132" s="46"/>
      <c r="D132" s="48">
        <v>7756.6391203976191</v>
      </c>
      <c r="E132" s="48">
        <v>0</v>
      </c>
      <c r="F132" s="48">
        <v>1151.7859968528571</v>
      </c>
      <c r="G132" s="48">
        <v>0</v>
      </c>
      <c r="H132" s="48">
        <f>SUM(H133:H134)</f>
        <v>0</v>
      </c>
      <c r="I132" s="48">
        <f t="shared" si="20"/>
        <v>0</v>
      </c>
      <c r="J132" s="50"/>
      <c r="K132" s="50"/>
      <c r="L132" s="57"/>
      <c r="M132" s="50"/>
      <c r="N132" s="50"/>
      <c r="O132" s="32"/>
      <c r="P132" s="23"/>
    </row>
    <row r="133" spans="1:16" s="7" customFormat="1" ht="12.75" customHeight="1" x14ac:dyDescent="0.2">
      <c r="A133" s="55">
        <v>46</v>
      </c>
      <c r="B133" s="56" t="s">
        <v>123</v>
      </c>
      <c r="C133" s="46" t="s">
        <v>120</v>
      </c>
      <c r="D133" s="50">
        <v>5880.1544934000003</v>
      </c>
      <c r="E133" s="50">
        <v>0</v>
      </c>
      <c r="F133" s="50">
        <v>98.979698237619047</v>
      </c>
      <c r="G133" s="59">
        <v>0</v>
      </c>
      <c r="H133" s="50">
        <f>E133+G133</f>
        <v>0</v>
      </c>
      <c r="I133" s="50">
        <f t="shared" si="20"/>
        <v>0</v>
      </c>
      <c r="J133" s="50"/>
      <c r="K133" s="50">
        <v>0</v>
      </c>
      <c r="L133" s="57">
        <v>1.68</v>
      </c>
      <c r="M133" s="50">
        <v>0</v>
      </c>
      <c r="N133" s="50">
        <f>K133+M133</f>
        <v>0</v>
      </c>
      <c r="O133" s="32"/>
      <c r="P133" s="23"/>
    </row>
    <row r="134" spans="1:16" s="7" customFormat="1" ht="12.75" customHeight="1" thickBot="1" x14ac:dyDescent="0.25">
      <c r="A134" s="65">
        <v>47</v>
      </c>
      <c r="B134" s="66" t="s">
        <v>124</v>
      </c>
      <c r="C134" s="67" t="s">
        <v>120</v>
      </c>
      <c r="D134" s="68">
        <v>1876.484626997619</v>
      </c>
      <c r="E134" s="68">
        <v>0</v>
      </c>
      <c r="F134" s="68">
        <v>1052.8062986152381</v>
      </c>
      <c r="G134" s="69">
        <v>0</v>
      </c>
      <c r="H134" s="68">
        <f>E134+G134</f>
        <v>0</v>
      </c>
      <c r="I134" s="68">
        <f t="shared" si="20"/>
        <v>0</v>
      </c>
      <c r="J134" s="68"/>
      <c r="K134" s="68">
        <v>0</v>
      </c>
      <c r="L134" s="70">
        <v>44.12</v>
      </c>
      <c r="M134" s="68">
        <v>0</v>
      </c>
      <c r="N134" s="68">
        <f>K134+M134</f>
        <v>0</v>
      </c>
      <c r="O134" s="32"/>
      <c r="P134" s="23"/>
    </row>
    <row r="135" spans="1:16" s="15" customFormat="1" ht="27.75" customHeight="1" x14ac:dyDescent="0.15">
      <c r="A135" s="78" t="s">
        <v>153</v>
      </c>
      <c r="B135" s="78"/>
      <c r="C135" s="78"/>
      <c r="D135" s="78"/>
      <c r="E135" s="78"/>
      <c r="F135" s="78"/>
      <c r="G135" s="78"/>
      <c r="H135" s="78"/>
      <c r="I135" s="78"/>
      <c r="J135" s="78"/>
      <c r="K135" s="78"/>
      <c r="L135" s="78"/>
      <c r="M135" s="78"/>
      <c r="N135" s="78"/>
      <c r="O135" s="35"/>
      <c r="P135" s="25"/>
    </row>
    <row r="136" spans="1:16" s="15" customFormat="1" x14ac:dyDescent="0.15">
      <c r="A136" s="71" t="s">
        <v>149</v>
      </c>
      <c r="B136" s="71"/>
      <c r="C136" s="71"/>
      <c r="D136" s="72"/>
      <c r="E136" s="72"/>
      <c r="F136" s="72"/>
      <c r="G136" s="72"/>
      <c r="H136" s="72"/>
      <c r="I136" s="72"/>
      <c r="J136" s="72"/>
      <c r="K136" s="72"/>
      <c r="L136" s="73"/>
      <c r="M136" s="72"/>
      <c r="N136" s="72"/>
      <c r="O136" s="26"/>
    </row>
    <row r="137" spans="1:16" s="15" customFormat="1" ht="31.5" customHeight="1" x14ac:dyDescent="0.15">
      <c r="A137" s="79" t="s">
        <v>150</v>
      </c>
      <c r="B137" s="79"/>
      <c r="C137" s="79"/>
      <c r="D137" s="79"/>
      <c r="E137" s="79"/>
      <c r="F137" s="79"/>
      <c r="G137" s="79"/>
      <c r="H137" s="79"/>
      <c r="I137" s="79"/>
      <c r="J137" s="79"/>
      <c r="K137" s="79"/>
      <c r="L137" s="79"/>
      <c r="M137" s="79"/>
      <c r="N137" s="79"/>
      <c r="O137" s="26"/>
    </row>
    <row r="138" spans="1:16" s="15" customFormat="1" x14ac:dyDescent="0.15">
      <c r="A138" s="71" t="s">
        <v>147</v>
      </c>
      <c r="B138" s="71"/>
      <c r="C138" s="71"/>
      <c r="D138" s="72"/>
      <c r="E138" s="72"/>
      <c r="F138" s="72"/>
      <c r="G138" s="72"/>
      <c r="H138" s="72"/>
      <c r="I138" s="72"/>
      <c r="J138" s="72"/>
      <c r="K138" s="72"/>
      <c r="L138" s="73"/>
      <c r="M138" s="72"/>
      <c r="N138" s="72"/>
      <c r="O138" s="26"/>
    </row>
    <row r="139" spans="1:16" s="15" customFormat="1" x14ac:dyDescent="0.15">
      <c r="A139" s="71" t="s">
        <v>158</v>
      </c>
      <c r="B139" s="71"/>
      <c r="C139" s="71"/>
      <c r="D139" s="72"/>
      <c r="E139" s="72"/>
      <c r="F139" s="72"/>
      <c r="G139" s="72"/>
      <c r="H139" s="72"/>
      <c r="I139" s="72"/>
      <c r="J139" s="72"/>
      <c r="K139" s="72"/>
      <c r="L139" s="73"/>
      <c r="M139" s="72"/>
      <c r="N139" s="72"/>
      <c r="O139" s="26"/>
    </row>
    <row r="140" spans="1:16" s="15" customFormat="1" x14ac:dyDescent="0.15">
      <c r="A140" s="71" t="s">
        <v>154</v>
      </c>
      <c r="B140" s="71"/>
      <c r="C140" s="71"/>
      <c r="D140" s="72"/>
      <c r="E140" s="72"/>
      <c r="F140" s="72"/>
      <c r="G140" s="72"/>
      <c r="H140" s="72"/>
      <c r="I140" s="72"/>
      <c r="J140" s="72"/>
      <c r="K140" s="72"/>
      <c r="L140" s="73"/>
      <c r="M140" s="72"/>
      <c r="N140" s="72"/>
      <c r="O140" s="26"/>
    </row>
    <row r="141" spans="1:16" s="15" customFormat="1" x14ac:dyDescent="0.15">
      <c r="A141" s="71" t="s">
        <v>125</v>
      </c>
      <c r="B141" s="71"/>
      <c r="C141" s="71"/>
      <c r="D141" s="72"/>
      <c r="E141" s="72"/>
      <c r="F141" s="72"/>
      <c r="G141" s="72"/>
      <c r="H141" s="72"/>
      <c r="I141" s="72"/>
      <c r="J141" s="72"/>
      <c r="K141" s="72"/>
      <c r="L141" s="73"/>
      <c r="M141" s="72"/>
      <c r="N141" s="72"/>
      <c r="O141" s="26"/>
    </row>
    <row r="142" spans="1:16" s="15" customFormat="1" x14ac:dyDescent="0.15">
      <c r="A142" s="71" t="s">
        <v>126</v>
      </c>
      <c r="B142" s="71"/>
      <c r="C142" s="71"/>
      <c r="D142" s="72"/>
      <c r="E142" s="72"/>
      <c r="F142" s="72"/>
      <c r="G142" s="72"/>
      <c r="H142" s="72"/>
      <c r="I142" s="72"/>
      <c r="J142" s="72"/>
      <c r="K142" s="72"/>
      <c r="L142" s="73"/>
      <c r="M142" s="72"/>
      <c r="N142" s="72"/>
      <c r="O142" s="26"/>
    </row>
    <row r="143" spans="1:16" s="15" customFormat="1" ht="11.25" x14ac:dyDescent="0.2">
      <c r="A143" s="8"/>
      <c r="B143" s="12"/>
      <c r="C143" s="12"/>
      <c r="D143" s="13"/>
      <c r="E143" s="13"/>
      <c r="F143" s="13"/>
      <c r="G143" s="13"/>
      <c r="H143" s="13"/>
      <c r="I143" s="13"/>
      <c r="J143" s="13"/>
      <c r="K143" s="13"/>
      <c r="L143" s="14"/>
      <c r="M143" s="13"/>
      <c r="N143" s="13"/>
    </row>
    <row r="144" spans="1:16" s="7" customFormat="1" ht="12.75" customHeight="1" x14ac:dyDescent="0.2">
      <c r="A144" s="8"/>
      <c r="B144" s="8"/>
      <c r="C144" s="8"/>
      <c r="D144" s="10"/>
      <c r="E144" s="10"/>
      <c r="F144" s="10"/>
      <c r="G144" s="10"/>
      <c r="H144" s="10"/>
      <c r="I144" s="10"/>
      <c r="J144" s="10"/>
      <c r="K144" s="10"/>
      <c r="L144" s="11"/>
      <c r="M144" s="10"/>
      <c r="N144" s="10"/>
    </row>
    <row r="145" spans="1:14" s="15" customFormat="1" ht="12.75" customHeight="1" x14ac:dyDescent="0.2">
      <c r="A145" s="4"/>
      <c r="B145" s="7"/>
      <c r="C145" s="7"/>
      <c r="D145" s="17"/>
      <c r="E145" s="17"/>
      <c r="F145" s="17"/>
      <c r="G145" s="7"/>
      <c r="H145" s="7"/>
      <c r="I145" s="7"/>
      <c r="J145" s="7"/>
      <c r="K145" s="7"/>
      <c r="L145" s="7"/>
      <c r="M145" s="7"/>
      <c r="N145" s="7"/>
    </row>
    <row r="146" spans="1:14" s="7" customFormat="1" ht="12.75" customHeight="1" x14ac:dyDescent="0.2">
      <c r="A146" s="4"/>
      <c r="B146" s="20"/>
      <c r="C146" s="20"/>
      <c r="D146" s="20"/>
      <c r="E146" s="20"/>
      <c r="F146" s="20"/>
      <c r="G146" s="20"/>
      <c r="H146" s="20"/>
      <c r="I146" s="20"/>
      <c r="J146" s="20"/>
      <c r="K146" s="20"/>
      <c r="L146" s="20"/>
      <c r="M146" s="20"/>
      <c r="N146" s="18"/>
    </row>
    <row r="147" spans="1:14" s="7" customFormat="1" ht="12.75" customHeight="1" x14ac:dyDescent="0.2">
      <c r="A147" s="4"/>
      <c r="D147" s="17"/>
      <c r="E147" s="17"/>
      <c r="F147" s="17"/>
    </row>
    <row r="148" spans="1:14" s="7" customFormat="1" ht="12.75" customHeight="1" x14ac:dyDescent="0.2">
      <c r="A148" s="4"/>
      <c r="D148" s="17"/>
      <c r="E148" s="17"/>
      <c r="F148" s="17"/>
    </row>
    <row r="149" spans="1:14" s="7" customFormat="1" ht="12.75" customHeight="1" x14ac:dyDescent="0.2">
      <c r="A149" s="4"/>
      <c r="D149" s="17"/>
      <c r="E149" s="17"/>
      <c r="F149" s="17"/>
    </row>
    <row r="150" spans="1:14" s="7" customFormat="1" ht="12.75" customHeight="1" x14ac:dyDescent="0.2">
      <c r="A150" s="4"/>
    </row>
    <row r="151" spans="1:14" s="7" customFormat="1" ht="12.75" customHeight="1" x14ac:dyDescent="0.2">
      <c r="A151" s="4"/>
      <c r="D151" s="21"/>
      <c r="E151" s="21"/>
      <c r="F151" s="21"/>
    </row>
    <row r="152" spans="1:14" s="7" customFormat="1" ht="12.75" customHeight="1" x14ac:dyDescent="0.2">
      <c r="A152" s="4"/>
      <c r="D152" s="21"/>
      <c r="E152" s="21"/>
      <c r="F152" s="21"/>
    </row>
    <row r="153" spans="1:14" s="7" customFormat="1" ht="12.75" customHeight="1" x14ac:dyDescent="0.2">
      <c r="A153" s="4"/>
      <c r="D153" s="21"/>
      <c r="E153" s="21"/>
      <c r="F153" s="21"/>
    </row>
    <row r="154" spans="1:14" s="7" customFormat="1" ht="12.75" customHeight="1" x14ac:dyDescent="0.2">
      <c r="A154" s="4"/>
    </row>
    <row r="155" spans="1:14" s="7" customFormat="1" ht="12.75" customHeight="1" x14ac:dyDescent="0.2">
      <c r="A155" s="4"/>
      <c r="D155" s="17"/>
      <c r="E155" s="17"/>
      <c r="F155" s="17"/>
    </row>
    <row r="156" spans="1:14" s="7" customFormat="1" ht="12.75" customHeight="1" x14ac:dyDescent="0.2">
      <c r="A156" s="4"/>
      <c r="D156" s="21"/>
      <c r="E156" s="21"/>
      <c r="F156" s="21"/>
    </row>
    <row r="157" spans="1:14" s="7" customFormat="1" ht="12.75" customHeight="1" x14ac:dyDescent="0.2">
      <c r="A157" s="4"/>
    </row>
    <row r="158" spans="1:14" s="7" customFormat="1" ht="12.75" customHeight="1" x14ac:dyDescent="0.2">
      <c r="A158" s="4"/>
      <c r="D158" s="17"/>
      <c r="E158" s="17"/>
      <c r="F158" s="17"/>
    </row>
    <row r="159" spans="1:14" s="7" customFormat="1" ht="12.75" customHeight="1" x14ac:dyDescent="0.2">
      <c r="A159" s="4"/>
      <c r="D159" s="17"/>
      <c r="E159" s="17"/>
      <c r="F159" s="17"/>
    </row>
    <row r="160" spans="1:14" s="7" customFormat="1" ht="12.75" customHeight="1" x14ac:dyDescent="0.2">
      <c r="A160" s="4"/>
      <c r="D160" s="17"/>
      <c r="E160" s="17"/>
      <c r="F160" s="17"/>
    </row>
    <row r="161" spans="1:14" s="7" customFormat="1" ht="12.75" customHeight="1" x14ac:dyDescent="0.2">
      <c r="A161" s="4"/>
    </row>
    <row r="162" spans="1:14" s="7" customFormat="1" ht="12.75" customHeight="1" x14ac:dyDescent="0.2">
      <c r="A162" s="4"/>
    </row>
    <row r="163" spans="1:14" s="7" customFormat="1" ht="12.75" customHeight="1" x14ac:dyDescent="0.2">
      <c r="A163" s="22"/>
    </row>
    <row r="164" spans="1:14" s="16" customFormat="1" ht="12.75" customHeight="1" x14ac:dyDescent="0.2">
      <c r="A164" s="19"/>
      <c r="B164" s="1"/>
      <c r="C164" s="1"/>
      <c r="D164" s="1"/>
      <c r="E164" s="1"/>
      <c r="F164" s="1"/>
      <c r="G164" s="1"/>
      <c r="H164" s="1"/>
      <c r="I164" s="1"/>
      <c r="J164" s="5"/>
      <c r="K164" s="1"/>
      <c r="L164" s="1"/>
      <c r="M164" s="1"/>
      <c r="N164" s="1"/>
    </row>
    <row r="165" spans="1:14" s="16" customFormat="1" ht="12.75" customHeight="1" x14ac:dyDescent="0.2">
      <c r="A165" s="19"/>
      <c r="B165" s="1"/>
      <c r="C165" s="1"/>
      <c r="D165" s="1"/>
      <c r="E165" s="1"/>
      <c r="F165" s="1"/>
      <c r="G165" s="1"/>
      <c r="H165" s="1"/>
      <c r="I165" s="1"/>
      <c r="J165" s="5"/>
      <c r="K165" s="1"/>
      <c r="L165" s="1"/>
      <c r="M165" s="1"/>
      <c r="N165" s="1"/>
    </row>
    <row r="166" spans="1:14" s="16" customFormat="1" ht="12.75" customHeight="1" x14ac:dyDescent="0.2">
      <c r="A166" s="19"/>
      <c r="B166" s="1"/>
      <c r="C166" s="1"/>
      <c r="D166" s="1"/>
      <c r="E166" s="1"/>
      <c r="F166" s="1"/>
      <c r="G166" s="1"/>
      <c r="H166" s="1"/>
      <c r="I166" s="1"/>
      <c r="J166" s="5"/>
      <c r="K166" s="1"/>
      <c r="L166" s="1"/>
      <c r="M166" s="1"/>
      <c r="N166" s="1"/>
    </row>
    <row r="167" spans="1:14" s="16" customFormat="1" ht="12.75" customHeight="1" x14ac:dyDescent="0.2">
      <c r="A167" s="19"/>
      <c r="B167" s="1"/>
      <c r="C167" s="1"/>
      <c r="D167" s="1"/>
      <c r="E167" s="1"/>
      <c r="F167" s="1"/>
      <c r="G167" s="1"/>
      <c r="H167" s="1"/>
      <c r="I167" s="1"/>
      <c r="J167" s="5"/>
      <c r="K167" s="1"/>
      <c r="L167" s="1"/>
      <c r="M167" s="1"/>
      <c r="N167" s="1"/>
    </row>
    <row r="168" spans="1:14" s="16" customFormat="1" ht="12.75" customHeight="1" x14ac:dyDescent="0.2">
      <c r="A168" s="19"/>
      <c r="B168" s="1"/>
      <c r="C168" s="1"/>
      <c r="D168" s="1"/>
      <c r="E168" s="1"/>
      <c r="F168" s="1"/>
      <c r="G168" s="1"/>
      <c r="H168" s="1"/>
      <c r="I168" s="1"/>
      <c r="J168" s="5"/>
      <c r="K168" s="1"/>
      <c r="L168" s="1"/>
      <c r="M168" s="1"/>
      <c r="N168" s="1"/>
    </row>
  </sheetData>
  <mergeCells count="16">
    <mergeCell ref="A137:N137"/>
    <mergeCell ref="A5:A7"/>
    <mergeCell ref="B5:B7"/>
    <mergeCell ref="C5:C7"/>
    <mergeCell ref="D5:D7"/>
    <mergeCell ref="E5:E7"/>
    <mergeCell ref="F5:I5"/>
    <mergeCell ref="K5:K7"/>
    <mergeCell ref="L5:N5"/>
    <mergeCell ref="F6:I6"/>
    <mergeCell ref="L6:N6"/>
    <mergeCell ref="A1:C1"/>
    <mergeCell ref="A2:L2"/>
    <mergeCell ref="A3:L3"/>
    <mergeCell ref="A4:N4"/>
    <mergeCell ref="A135:N135"/>
  </mergeCells>
  <printOptions horizontalCentered="1"/>
  <pageMargins left="0.39370078740157483" right="0.19685039370078741" top="0.59055118110236227" bottom="0.59055118110236227" header="0" footer="0"/>
  <pageSetup scale="70" fitToHeight="3" orientation="landscape" r:id="rId1"/>
  <headerFooter alignWithMargins="0"/>
  <rowBreaks count="2" manualBreakCount="2">
    <brk id="56" max="14" man="1"/>
    <brk id="105" max="1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AVANCE F Y F PESOS</vt:lpstr>
      <vt:lpstr>'AVANCE F Y F PESOS'!Área_de_impresión</vt:lpstr>
      <vt:lpstr>'AVANCE F Y F PESOS'!Títulos_a_imprimir</vt:lpstr>
    </vt:vector>
  </TitlesOfParts>
  <Company>CFE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88740</dc:creator>
  <cp:lastModifiedBy>sirenia_antolin</cp:lastModifiedBy>
  <cp:lastPrinted>2015-01-14T16:25:35Z</cp:lastPrinted>
  <dcterms:created xsi:type="dcterms:W3CDTF">2014-02-20T00:57:16Z</dcterms:created>
  <dcterms:modified xsi:type="dcterms:W3CDTF">2015-01-27T01:47:48Z</dcterms:modified>
</cp:coreProperties>
</file>